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nresa-my.sharepoint.com/personal/jdul_enresa_es/Documents/EQUIPO PROYECTOS CLAUSURA SMG/29. Almacén COMEDOR/0. PROYECTO DE OBRA/"/>
    </mc:Choice>
  </mc:AlternateContent>
  <xr:revisionPtr revIDLastSave="0" documentId="8_{990EB55E-FCFB-4543-AAD8-5714EE75CF4D}" xr6:coauthVersionLast="47" xr6:coauthVersionMax="47" xr10:uidLastSave="{00000000-0000-0000-0000-000000000000}"/>
  <bookViews>
    <workbookView xWindow="-108" yWindow="-108" windowWidth="23256" windowHeight="12456" xr2:uid="{E8EC5F34-1364-4968-B95D-D192B44226C4}"/>
  </bookViews>
  <sheets>
    <sheet name="Mediciones y PPTO Comedo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38" i="1" l="1"/>
  <c r="L533" i="1"/>
  <c r="L532" i="1" s="1"/>
  <c r="M532" i="1" s="1"/>
  <c r="L528" i="1"/>
  <c r="L524" i="1"/>
  <c r="L520" i="1"/>
  <c r="L516" i="1"/>
  <c r="L512" i="1"/>
  <c r="L508" i="1"/>
  <c r="L507" i="1" s="1"/>
  <c r="M507" i="1" s="1"/>
  <c r="L503" i="1"/>
  <c r="L499" i="1"/>
  <c r="L498" i="1"/>
  <c r="M498" i="1" s="1"/>
  <c r="L494" i="1"/>
  <c r="L490" i="1"/>
  <c r="L486" i="1"/>
  <c r="L482" i="1"/>
  <c r="L478" i="1"/>
  <c r="L474" i="1"/>
  <c r="L470" i="1"/>
  <c r="L466" i="1"/>
  <c r="L462" i="1"/>
  <c r="L457" i="1"/>
  <c r="L453" i="1"/>
  <c r="L449" i="1"/>
  <c r="L445" i="1"/>
  <c r="L441" i="1"/>
  <c r="L437" i="1"/>
  <c r="L433" i="1"/>
  <c r="L429" i="1"/>
  <c r="L425" i="1"/>
  <c r="L421" i="1"/>
  <c r="L417" i="1"/>
  <c r="L413" i="1"/>
  <c r="L409" i="1"/>
  <c r="L405" i="1"/>
  <c r="L401" i="1"/>
  <c r="L397" i="1"/>
  <c r="L393" i="1"/>
  <c r="L389" i="1"/>
  <c r="L385" i="1"/>
  <c r="L379" i="1"/>
  <c r="L373" i="1"/>
  <c r="L369" i="1"/>
  <c r="L364" i="1"/>
  <c r="L359" i="1"/>
  <c r="L354" i="1"/>
  <c r="L349" i="1"/>
  <c r="L345" i="1"/>
  <c r="L341" i="1"/>
  <c r="L337" i="1"/>
  <c r="L333" i="1"/>
  <c r="L328" i="1"/>
  <c r="L324" i="1"/>
  <c r="L319" i="1"/>
  <c r="L315" i="1"/>
  <c r="L311" i="1"/>
  <c r="L304" i="1"/>
  <c r="L300" i="1"/>
  <c r="L296" i="1"/>
  <c r="L292" i="1"/>
  <c r="L288" i="1"/>
  <c r="L284" i="1"/>
  <c r="L280" i="1"/>
  <c r="L276" i="1"/>
  <c r="L272" i="1"/>
  <c r="L268" i="1"/>
  <c r="L263" i="1"/>
  <c r="L259" i="1"/>
  <c r="L255" i="1"/>
  <c r="L250" i="1"/>
  <c r="L245" i="1"/>
  <c r="L241" i="1"/>
  <c r="L237" i="1"/>
  <c r="L232" i="1"/>
  <c r="L228" i="1"/>
  <c r="L224" i="1"/>
  <c r="L219" i="1"/>
  <c r="L214" i="1"/>
  <c r="L210" i="1"/>
  <c r="L206" i="1"/>
  <c r="L202" i="1"/>
  <c r="L196" i="1"/>
  <c r="L192" i="1"/>
  <c r="L188" i="1"/>
  <c r="L184" i="1"/>
  <c r="L180" i="1"/>
  <c r="L176" i="1"/>
  <c r="L170" i="1"/>
  <c r="L166" i="1"/>
  <c r="L162" i="1"/>
  <c r="L158" i="1"/>
  <c r="L154" i="1"/>
  <c r="L150" i="1"/>
  <c r="L146" i="1"/>
  <c r="L142" i="1"/>
  <c r="L138" i="1"/>
  <c r="L134" i="1"/>
  <c r="L130" i="1"/>
  <c r="L126" i="1"/>
  <c r="L122" i="1"/>
  <c r="L118" i="1"/>
  <c r="L114" i="1"/>
  <c r="L110" i="1"/>
  <c r="L106" i="1"/>
  <c r="L102" i="1"/>
  <c r="L97" i="1"/>
  <c r="L92" i="1"/>
  <c r="L88" i="1"/>
  <c r="L84" i="1"/>
  <c r="L80" i="1"/>
  <c r="L76" i="1"/>
  <c r="L72" i="1"/>
  <c r="L68" i="1"/>
  <c r="L64" i="1"/>
  <c r="L60" i="1"/>
  <c r="L56" i="1"/>
  <c r="L52" i="1"/>
  <c r="L48" i="1"/>
  <c r="L44" i="1"/>
  <c r="L40" i="1"/>
  <c r="L36" i="1"/>
  <c r="L32" i="1"/>
  <c r="L27" i="1"/>
  <c r="L23" i="1"/>
  <c r="L19" i="1"/>
  <c r="L15" i="1"/>
  <c r="L11" i="1"/>
  <c r="L7" i="1"/>
  <c r="L3" i="1"/>
  <c r="L2" i="1" s="1"/>
  <c r="M2" i="1" s="1"/>
  <c r="L236" i="1" l="1"/>
  <c r="M236" i="1" s="1"/>
  <c r="L31" i="1"/>
  <c r="M31" i="1" s="1"/>
  <c r="L332" i="1"/>
  <c r="M332" i="1" s="1"/>
  <c r="L101" i="1"/>
  <c r="M101" i="1" s="1"/>
  <c r="L537" i="1" s="1"/>
  <c r="M537" i="1" s="1"/>
  <c r="M542" i="1" s="1"/>
  <c r="L461" i="1"/>
  <c r="M461" i="1" s="1"/>
  <c r="M544" i="1" l="1"/>
  <c r="M543" i="1"/>
  <c r="M545" i="1" l="1"/>
  <c r="M546" i="1" s="1"/>
  <c r="M54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Monterroso Cabello, Raul</author>
  </authors>
  <commentList>
    <comment ref="A2" authorId="0" shapeId="0" xr:uid="{29112C92-3F77-44E1-95B5-D1F7009FC057}">
      <text>
        <r>
          <rPr>
            <sz val="9"/>
            <color indexed="81"/>
            <rFont val="Tahoma"/>
            <family val="2"/>
          </rPr>
          <t>NO CAMBIAR TEXTO "CAPÍTULO" NI COLOR DE LA FILA</t>
        </r>
      </text>
    </comment>
    <comment ref="A31" authorId="0" shapeId="0" xr:uid="{E2722638-6909-42F6-B36E-D1BA56D87C9C}">
      <text>
        <r>
          <rPr>
            <sz val="9"/>
            <color indexed="81"/>
            <rFont val="Tahoma"/>
            <family val="2"/>
          </rPr>
          <t>NO CAMBIAR TEXTO "CAPÍTULO" NI COLOR DE LA FILA</t>
        </r>
      </text>
    </comment>
    <comment ref="A101" authorId="0" shapeId="0" xr:uid="{EE8C3B5E-3CE2-4FD8-A683-AC6F52E1D0F0}">
      <text>
        <r>
          <rPr>
            <sz val="9"/>
            <color indexed="81"/>
            <rFont val="Tahoma"/>
            <family val="2"/>
          </rPr>
          <t>NO CAMBIAR TEXTO "CAPÍTULO" NI COLOR DE LA FILA</t>
        </r>
      </text>
    </comment>
    <comment ref="A236" authorId="0" shapeId="0" xr:uid="{2D845CF5-6E4B-40A2-9204-3457A7ADB4AA}">
      <text>
        <r>
          <rPr>
            <sz val="9"/>
            <color indexed="81"/>
            <rFont val="Tahoma"/>
            <family val="2"/>
          </rPr>
          <t>NO CAMBIAR TEXTO "CAPÍTULO" NI COLOR DE LA FILA</t>
        </r>
      </text>
    </comment>
    <comment ref="A332" authorId="0" shapeId="0" xr:uid="{C17A3944-B25F-4369-ACF1-19F3F6E4C969}">
      <text>
        <r>
          <rPr>
            <b/>
            <sz val="9"/>
            <color indexed="81"/>
            <rFont val="Tahoma"/>
            <family val="2"/>
          </rPr>
          <t>NO CAMBIAR TEXTO "CAPÍTULO" NI COLOR DE LA FILA</t>
        </r>
      </text>
    </comment>
    <comment ref="A461" authorId="0" shapeId="0" xr:uid="{7FC69F2E-F65F-412D-8720-5C8D7508E7FD}">
      <text>
        <r>
          <rPr>
            <b/>
            <sz val="9"/>
            <color indexed="81"/>
            <rFont val="Tahoma"/>
            <family val="2"/>
          </rPr>
          <t>NO CAMBIAR TEXTO "CAPÍTULO" NI COLOR DE LA FILA</t>
        </r>
      </text>
    </comment>
    <comment ref="A498" authorId="0" shapeId="0" xr:uid="{D36CF9D1-B2E1-4ADD-A59B-024293EE2588}">
      <text>
        <r>
          <rPr>
            <b/>
            <sz val="9"/>
            <color indexed="81"/>
            <rFont val="Tahoma"/>
            <family val="2"/>
          </rPr>
          <t>Monterroso Cabello, Raul:</t>
        </r>
        <r>
          <rPr>
            <sz val="9"/>
            <color indexed="81"/>
            <rFont val="Tahoma"/>
            <family val="2"/>
          </rPr>
          <t xml:space="preserve">
NO CAMBIAR TEXTO "CAPÍTULO" NI COLOR DE LA FILA</t>
        </r>
      </text>
    </comment>
    <comment ref="A507" authorId="0" shapeId="0" xr:uid="{BC361E69-5D1B-456E-9667-550046BB2F28}">
      <text>
        <r>
          <rPr>
            <b/>
            <sz val="9"/>
            <color indexed="81"/>
            <rFont val="Tahoma"/>
            <family val="2"/>
          </rPr>
          <t>Monterroso Cabello, Raul:</t>
        </r>
        <r>
          <rPr>
            <sz val="9"/>
            <color indexed="81"/>
            <rFont val="Tahoma"/>
            <family val="2"/>
          </rPr>
          <t xml:space="preserve">
NO CAMBIAR TEXTO "CAPÍTULO" NI COLOR DE LA FILA</t>
        </r>
      </text>
    </comment>
    <comment ref="A532" authorId="0" shapeId="0" xr:uid="{454EC553-451E-471F-92D9-E1F9D6087D67}">
      <text>
        <r>
          <rPr>
            <b/>
            <sz val="9"/>
            <color indexed="81"/>
            <rFont val="Tahoma"/>
            <family val="2"/>
          </rPr>
          <t>Monterroso Cabello, Raul:</t>
        </r>
        <r>
          <rPr>
            <sz val="9"/>
            <color indexed="81"/>
            <rFont val="Tahoma"/>
            <family val="2"/>
          </rPr>
          <t xml:space="preserve">
NO CAMBIAR TEXTO "CAPÍTULO" NI COLOR DE LA FILA</t>
        </r>
      </text>
    </comment>
    <comment ref="A537" authorId="0" shapeId="0" xr:uid="{30A6DB89-3650-48DB-BDA9-22C7FFDDD616}">
      <text>
        <r>
          <rPr>
            <b/>
            <sz val="9"/>
            <color indexed="81"/>
            <rFont val="Tahoma"/>
            <family val="2"/>
          </rPr>
          <t>Monterroso Cabello, Raul:</t>
        </r>
        <r>
          <rPr>
            <sz val="9"/>
            <color indexed="81"/>
            <rFont val="Tahoma"/>
            <family val="2"/>
          </rPr>
          <t xml:space="preserve">
NO CAMBIAR TEXTO "CAPÍTULO" NI COLOR DE LA FILA</t>
        </r>
      </text>
    </comment>
  </commentList>
</comments>
</file>

<file path=xl/sharedStrings.xml><?xml version="1.0" encoding="utf-8"?>
<sst xmlns="http://schemas.openxmlformats.org/spreadsheetml/2006/main" count="964" uniqueCount="538">
  <si>
    <t>Cod</t>
  </si>
  <si>
    <t>Ud</t>
  </si>
  <si>
    <t>Concepto</t>
  </si>
  <si>
    <t>N</t>
  </si>
  <si>
    <t>L1</t>
  </si>
  <si>
    <t>L2</t>
  </si>
  <si>
    <t>L3</t>
  </si>
  <si>
    <t>Cantidad</t>
  </si>
  <si>
    <t>Precio unitario</t>
  </si>
  <si>
    <t>Importe</t>
  </si>
  <si>
    <t>Importe Capitulo</t>
  </si>
  <si>
    <t>CAPÍTULO</t>
  </si>
  <si>
    <t>1</t>
  </si>
  <si>
    <t>ACTIVIDADES PREVIAS</t>
  </si>
  <si>
    <t>PARTIDA</t>
  </si>
  <si>
    <t>001</t>
  </si>
  <si>
    <t>PA</t>
  </si>
  <si>
    <t>Comprobaciones previas</t>
  </si>
  <si>
    <t>DETALLE</t>
  </si>
  <si>
    <t>Partida alzada de abono íntegro. Incluye todos los costes asociados a la realización de las comprobaciones previas destinadas a verificar sobre el terreno la modificación planteada.</t>
  </si>
  <si>
    <t>002</t>
  </si>
  <si>
    <t>Realización y entrega de documentación previa.</t>
  </si>
  <si>
    <t>Partida alzada de abono íntegro. Incluye la realización y entrega de programa detallado, PPI, índice de dossier final, plan de calidad y medio ambiente, plan de seguridad y salud, plan de gestión de residuos, certificados de materiales y de personal, hojas de datos de equipos, lista de materiales, planos, procedimientos y otros documentos requeridos de acuerdo a lo indicado en el artículo "Documentación" del Pliego de Condiciones.</t>
  </si>
  <si>
    <t>Documentación previa</t>
  </si>
  <si>
    <t>003</t>
  </si>
  <si>
    <t>Inventario de residuos peligrosos</t>
  </si>
  <si>
    <t>Partida alzada de abono íntegro. Incluye todos los costes asociados a la realización del inventario de residuos peligrosos, así como el seguimiento y actualización durante la ejecución de los trabajos.</t>
  </si>
  <si>
    <t>004</t>
  </si>
  <si>
    <t>Implantación en obra.</t>
  </si>
  <si>
    <t>Partida alzada de abono íntegro. Incluye todos los costes asociados al establecimiento y la gestión del alta del contratista y su personal en la instalación, incluyendo: implantación en obra (instalación de casetas de obra para oficinas, habilitación de espacios de mecanización y acopios, etc), cursos de acceso, formación específica (PR, PRL, seguridad), reconocimientos médicos, etc.</t>
  </si>
  <si>
    <t>Inspección de la instalación y preparación de documentación.</t>
  </si>
  <si>
    <t>005</t>
  </si>
  <si>
    <t>m²</t>
  </si>
  <si>
    <t>Protección de aceras y de bordillos.</t>
  </si>
  <si>
    <t>Protección de aceras y de bordillos existentes que pudieran verse afectados por el paso de vehículos durante los trabajos, mediante extendido de lámina separadora de polietileno, con una masa superficial de 230 g/m² y base de hormigón en masa de 10 cm de espesor, realizada con hormigón HM-20/B/20/X0 fabricado en central y vertido desde camión.</t>
  </si>
  <si>
    <t>Aceras perímetro actuación</t>
  </si>
  <si>
    <t>006</t>
  </si>
  <si>
    <t>Protección de árboles.</t>
  </si>
  <si>
    <t>Protección de árbol existente mediante vallas trasladables de 3,50x2,00 m, formadas por panel de malla electrosoldada de 200x100 mm de paso de malla y postes verticales de 40 mm de diámetro, acabado galvanizado, colocados sobre bases prefabricadas de hormigón fijadas al pavimento con pletinas de 20x4 mm y tacos de expansión de acero. Amortizables las vallas en 5 usos y las bases en 5 usos.</t>
  </si>
  <si>
    <t>Árboles perímetro actuación</t>
  </si>
  <si>
    <t>007</t>
  </si>
  <si>
    <t>Poda de árboles.</t>
  </si>
  <si>
    <t>Poda puntual de ramas de arbolado existente para liberar el acceso la cubierta, carga manual a camión y transporte de los residuos vegetales a vertedero específico, situado una distancia máxima de 10 km. El precio incluye el tiempo de espera en obra durante las operaciones de carga, el viaje de ida, la descarga y el viaje de vuelta.</t>
  </si>
  <si>
    <t>2</t>
  </si>
  <si>
    <t>DESMONTAJE DE EQUIPOS Y SISTEMAS</t>
  </si>
  <si>
    <t>008</t>
  </si>
  <si>
    <t>Desmontaje de equipos de gran tamaño</t>
  </si>
  <si>
    <t>Desmontaje y retirada de equipo de gran tamaño, por medios auxiliares, y carga sobre camión o contenedor.</t>
  </si>
  <si>
    <t>Equipos de gran tamaño</t>
  </si>
  <si>
    <t>009</t>
  </si>
  <si>
    <t>Desmontaje de equipos</t>
  </si>
  <si>
    <t>Desmontaje y retirada de equipo, por medios manuales, y carga manual sobre camión o contenedor.</t>
  </si>
  <si>
    <t>Equipos</t>
  </si>
  <si>
    <t>010</t>
  </si>
  <si>
    <t>Desmontaje de cámara frigorífica</t>
  </si>
  <si>
    <t>Desmontaje y retirada de los sitemas de cámara frigorífica, por medios manuales, y carga manual sobre camión o contenedor. Inlcuye desconexión de la red eléctrica, desconexión del sistema de alarma, desconexión de sistemas de refrigeración, incluyendo corte y purgado de líneas de refrigeración y la recuperación segura de gases refrigerantes conforme a normativa vigente, desmontaje de equipamiento interno, como estanterías, soportes o elementos de fijación y la retirada de equipos de refrigeración de la unidad interior (ventiladores) y equipos en la unidad exterior (compresores, intercambiadores de placas y resto de equipos auxiliares).</t>
  </si>
  <si>
    <t>Cámaras frigoríficas</t>
  </si>
  <si>
    <t>011</t>
  </si>
  <si>
    <t>Desmontaje de unidad climatizadora</t>
  </si>
  <si>
    <t>Desmontaje de unidad climatizadora, de 200 kW de potencia frigorífica máxima, con medios manuales y mecánicos, y carga mecánica sobre camión o contenedor. El precio incluye el desmontaje de los accesorios y de la bancada metálica de apoyo.</t>
  </si>
  <si>
    <t>Climatizadores</t>
  </si>
  <si>
    <t>012</t>
  </si>
  <si>
    <t>Desmontaje de extractor</t>
  </si>
  <si>
    <t>Desmontaje y retirada de extractor con medios manuales y mecánicos, y carga mecánica sobre camión o contenedor. El precio incluye el desmontaje de los accesorios y de la bancada metálica de apoyo.</t>
  </si>
  <si>
    <t>Extractores</t>
  </si>
  <si>
    <t>013</t>
  </si>
  <si>
    <t>Desmontaje de rejillas y difusores</t>
  </si>
  <si>
    <t>Desmontaje y retirada de rejillas y difusores. Incluye retirada y carga sobre camión o contenedor</t>
  </si>
  <si>
    <t>Rejillas y difusores</t>
  </si>
  <si>
    <t>014</t>
  </si>
  <si>
    <t>Desmontaje de ventiloconvector</t>
  </si>
  <si>
    <t>Desmontaje y retirada de ventiloconvectores. Incluye desconexión del sistema de climatización, desmontaje de mueble y retirada y carga sobre camión o contenedor</t>
  </si>
  <si>
    <t>Ventiloconvectores</t>
  </si>
  <si>
    <t>015</t>
  </si>
  <si>
    <t>m</t>
  </si>
  <si>
    <t>Desmontaje de conducto circular de 700 mm de diámetro máximo</t>
  </si>
  <si>
    <t>Desmontaje de conducto circular metálico, de 700 mm de diámetro máximo, montado sobre soportes, con medios manuales, y carga manual sobre camión o contenedor.</t>
  </si>
  <si>
    <t>Conducto hasta 700 mm de diámetro</t>
  </si>
  <si>
    <t>016</t>
  </si>
  <si>
    <t>Desmontaje de conducto circular de 500 mm de diámetro máximo</t>
  </si>
  <si>
    <t>Desmontaje de conducto circular metálico, de 500 mm de diámetro máximo, montado sobre soportes, con medios manuales, y carga manual sobre camión o contenedor.</t>
  </si>
  <si>
    <t>Conducto hasta 500 mm de diámetro</t>
  </si>
  <si>
    <t>017</t>
  </si>
  <si>
    <t>Desmontaje de luminaria a gran altura.</t>
  </si>
  <si>
    <t>Desmontaje de luminaria interior situada a menos de 6 m de altura, suspendida con medios manuales. Incluye la retirada de la estrutura tubular de soporte con medios mecánicos, sin deteriorar los elementos constructivos a los que pueda estar sujeta, y carga manual sobre camión o contenedor.</t>
  </si>
  <si>
    <t>Luminarias patios de comedores</t>
  </si>
  <si>
    <t>018</t>
  </si>
  <si>
    <t>Desmontaje de luminaria a pequeña altura.</t>
  </si>
  <si>
    <t>Desmontaje de luminaria interior situada a menos de 3 m de altura, empotrada con medios manuales, sin deteriorar los elementos constructivos a los que pueda estar sujeta, y carga manual sobre camión o contenedor.</t>
  </si>
  <si>
    <t>Luminarias espacios interiores</t>
  </si>
  <si>
    <t>019</t>
  </si>
  <si>
    <t>Desmontaje de red de distribución interior.</t>
  </si>
  <si>
    <t>Desmontaje de red de instalación eléctrica interior bajo tubo protector, en servicios generales de 1900 m² de superficie construida; con medios manuales, y carga manual sobre camión o contenedor. El precio incluye el desmontaje del cuadro eléctrico, del cable de acometida y sus canalizaciones visibles, del cableado, de los mecanismos, de las cajas y de los accesorios superficiales.</t>
  </si>
  <si>
    <t>Red de distribución interior</t>
  </si>
  <si>
    <t>020</t>
  </si>
  <si>
    <t>Desmontaje de tubería de distribución de agua</t>
  </si>
  <si>
    <t>Desmontaje de tubería de distribución de agua, colocada superficialmente, de cualquier clase de material y sección, con medios manuales, y carga manual sobre camión o contenedor.</t>
  </si>
  <si>
    <t>Tubería de distribución de agua</t>
  </si>
  <si>
    <t>021</t>
  </si>
  <si>
    <t>Desmontaje de red de instalación interior de agua.</t>
  </si>
  <si>
    <t>Desmontaje de red de instalación interior de agua, colocada superficialmente, desde la toma de cada aparato hasta el montante, con medios manuales, y carga manual sobre camión o contenedor. El precio incluye el desmontaje de las válvulas, de los accesorios y de los soportes de fijación y la obturación de las conducciones conectadas al elemento.</t>
  </si>
  <si>
    <t>Red de instalación interior de agua</t>
  </si>
  <si>
    <t>022</t>
  </si>
  <si>
    <t>Sellado y anulación de arqueta</t>
  </si>
  <si>
    <t>Sellado de la salida y anulado de arqueta.</t>
  </si>
  <si>
    <t>Arquetas a sellar</t>
  </si>
  <si>
    <t>023</t>
  </si>
  <si>
    <t>Desmontaje de red de desagües interiores.</t>
  </si>
  <si>
    <t>Desmontaje de red de instalación interior de desagües, desde la toma de cada aparato sanitario hasta la bajante, dejando taponada dicha bajante, con medios manuales, y carga manual sobre camión o contenedor. El precio incluye la obturación de las conducciones conectadas al elemento.</t>
  </si>
  <si>
    <t>Red de desagües de la cocina</t>
  </si>
  <si>
    <t>Red de desagües de los baños</t>
  </si>
  <si>
    <t>024</t>
  </si>
  <si>
    <t>Sellado de sumidero</t>
  </si>
  <si>
    <t>Sellado de sumidero de la red de saneamiento. Incluye la retirada de la rejilla.</t>
  </si>
  <si>
    <t>Sumideros a sellar</t>
  </si>
  <si>
    <t>3</t>
  </si>
  <si>
    <t>DEMOLICIONES</t>
  </si>
  <si>
    <t>025</t>
  </si>
  <si>
    <t>Desmontaje de lucernario de placas translúcidas.</t>
  </si>
  <si>
    <t>Desmontaje de placas translúcidas de lucernario a un agua de menos de 3 m de luz máxima, con medios manuales, sin afectar a la estabilidad de los elementos constructivos contiguos, y carga manual sobre camión o contenedor.</t>
  </si>
  <si>
    <t>Lucernario</t>
  </si>
  <si>
    <t>026</t>
  </si>
  <si>
    <t>Desmontaje de cobertura de paneles sándwich aislantes, de acero, en cubierta.</t>
  </si>
  <si>
    <t>Desmontaje de cobertura de paneles sándwich aislantes, de acero, en cubierta, sujeta mecánicamente sobre correa estructural a menos de 20 m de altura, en cubierta inclinada a dos aguas con una pendiente media del 5%; con medios manuales, y carga manual sobre camión o contenedor. El precio incluye el desmontaje de los elementos de fijación y de los remates.</t>
  </si>
  <si>
    <t>Cubierta</t>
  </si>
  <si>
    <t>027</t>
  </si>
  <si>
    <t>Demolición de falso techo registrable de lamas metálicas.</t>
  </si>
  <si>
    <t>Demolición de falso techo registrable de lamas metálicas situado a una altura menor de 4 m, con medios manuales, sin deteriorar los elementos constructivos a los que se sujeta, y carga manual sobre camión o contenedor. El precio incluye la demolición de la estructura metálica de sujeción, de las falsas vigas y de los remates.</t>
  </si>
  <si>
    <t>Falso techo lamas metálicas</t>
  </si>
  <si>
    <t>028</t>
  </si>
  <si>
    <t>Demolición de falso techo continuo de placas de yeso o de escayola.</t>
  </si>
  <si>
    <t>Demolición de falso techo continuo de placas de yeso o de escayola, situado a una altura menor de 4 m, con medios manuales, sin deteriorar los elementos constructivos contiguos, y carga manual sobre camión o contenedor. El precio incluye la demolición de la estructura metálica de sujeción, de las falsas vigas y de los remates.</t>
  </si>
  <si>
    <t>Falso techo tipo CERAMAGUARD</t>
  </si>
  <si>
    <t>029</t>
  </si>
  <si>
    <t>m³</t>
  </si>
  <si>
    <t>Desmontaje de mobiliario.</t>
  </si>
  <si>
    <t>Desmontaje de mobiliario (aproximadamente 2 ud/m³) con un peso medio de entre 500 y 1000 kg/m³, mediante medios manuales</t>
  </si>
  <si>
    <t>Metros cúbicos considerado 2 ud/m3</t>
  </si>
  <si>
    <t>030</t>
  </si>
  <si>
    <t>Desmontaje de hoja de puerta interior de madera</t>
  </si>
  <si>
    <t>Desmontaje de hoja de puerta interior de carpintería de madera, con medios manuales, y carga manual sobre camión o contenedor.</t>
  </si>
  <si>
    <t>Puertas de madera</t>
  </si>
  <si>
    <t>031</t>
  </si>
  <si>
    <t>Desmontaje de hoja de puerta interior metálica</t>
  </si>
  <si>
    <t>Desmontaje de hoja de puerta interior de carpintería metálica, con medios manuales, y carga manual sobre camión o contenedor.</t>
  </si>
  <si>
    <t>Puertas metálicas</t>
  </si>
  <si>
    <t>032</t>
  </si>
  <si>
    <t>Desmontaje de aparato sanitario: lavabo</t>
  </si>
  <si>
    <t>Desmontaje de lavabo con pedestal,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</si>
  <si>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Lavabos</t>
  </si>
  <si>
    <t>033</t>
  </si>
  <si>
    <t>Desmontaje de aparato sanitario: urinario</t>
  </si>
  <si>
    <t>Desmontaje de urinario con alimentación y desagüe vistos,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</si>
  <si>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Urinarios</t>
  </si>
  <si>
    <t>034</t>
  </si>
  <si>
    <t>Desmontaje de aparato sanitario: bidé</t>
  </si>
  <si>
    <t>Desmontaje de bidé monobloque,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</si>
  <si>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Bidés</t>
  </si>
  <si>
    <t>035</t>
  </si>
  <si>
    <t>Desmontaje de aparato sanitario: inodoro</t>
  </si>
  <si>
    <t>Desmontaje de inodoro con tanque bajo, con medios manuales, sin afectar a la estabilidad de los elementos constructivos a los que pueda estar sujeto, y carga manual sobre camión o contenedor. El precio incluye el desmontaje de los accesorios y la obturación de las conducciones conectadas al elemento.</t>
  </si>
  <si>
    <t>Inodoros</t>
  </si>
  <si>
    <t>036</t>
  </si>
  <si>
    <t>Desmontaje de aparato sanitario: plato de ducha</t>
  </si>
  <si>
    <t>Desmontaje de plato de ducha acrílico, con medios manuales, sin afectar a la estabilidad de los elementos constructivos a los que pueda estar sujeto, y carga manual sobre camión o contenedor. El precio incluye el desmontaje de la grifería y de los accesorios y la obturación de las conducciones conectadas al elemento.</t>
  </si>
  <si>
    <t>Duchas</t>
  </si>
  <si>
    <t>037</t>
  </si>
  <si>
    <t>Desmontaje de accesorios de baño.</t>
  </si>
  <si>
    <t>Desmontaje de conjunto de accesorios formado por 14 dosificadores de jabón líquido, 20 dispensadores de papel, 15 papeleras higiénicas, 25 colgadores, 17 portarrollos, con medios manuales, y carga manual sobre camión o contenedor.</t>
  </si>
  <si>
    <t>Conjunto accesorios de baño</t>
  </si>
  <si>
    <t>038</t>
  </si>
  <si>
    <t>Demolición de partición interior de fábrica revestida de ladrillo hueco.</t>
  </si>
  <si>
    <t>Demolición de partición interior de fábrica revestida, formada por ladrillo hueco doble de espesor variable, con medios manuales, sin afectar a la estabilidad de los elementos constructivos contiguos, y carga manual sobre camión o contenedor.</t>
  </si>
  <si>
    <t>Partición interior de ladrillo hueco</t>
  </si>
  <si>
    <t>039</t>
  </si>
  <si>
    <t>Demolición de partición interior de fábrica revestida de ladrillo macizo.</t>
  </si>
  <si>
    <t>Demolición de partición interior de fábrica revestida, formada por ladrillo macizo de espesor variable, con medios manuales, sin afectar a la estabilidad de los elementos constructivos contiguos, y carga manual sobre camión o contenedor.</t>
  </si>
  <si>
    <t>Partición interior de ladrillo macizo</t>
  </si>
  <si>
    <t>040</t>
  </si>
  <si>
    <t>Desmontaje de mampara.</t>
  </si>
  <si>
    <t>Desmontaje de mampara separadora acristalada formada por paneles de acero, aluminio, madera, PVC o similar, con medios manuales, sin deteriorar los elementos constructivos a los que se sujeta, y carga manual sobre camión o contenedor.</t>
  </si>
  <si>
    <t>Mamparas</t>
  </si>
  <si>
    <t>041</t>
  </si>
  <si>
    <t>Vaciado de depósito de agua</t>
  </si>
  <si>
    <t>Depósito de agua</t>
  </si>
  <si>
    <t>042</t>
  </si>
  <si>
    <t>Demolición de muro de hormigón armado en depósito</t>
  </si>
  <si>
    <t>Demolición de muro de hormigón armado, con medios manuales, martillo neumático y equipo de oxicorte, y carga manual sobre camión o contenedor.</t>
  </si>
  <si>
    <t>Muros cortos depósito agua</t>
  </si>
  <si>
    <t>Muros largos depósito agua</t>
  </si>
  <si>
    <t>Muro partición depósito agua</t>
  </si>
  <si>
    <t>043</t>
  </si>
  <si>
    <t>Demolición de losa de hormigón armado en depósito</t>
  </si>
  <si>
    <t>Demolición de losa de hormigón armado de 18 cm de canto total, con medios manuales, martillo neumático y equipo de oxicorte, previo levantado del pavimento y su base, y carga manual sobre camión o contenedor.</t>
  </si>
  <si>
    <t>Losa depósito agua</t>
  </si>
  <si>
    <t>044</t>
  </si>
  <si>
    <t>Demolición de forjado metálico.</t>
  </si>
  <si>
    <t>Demolición de forjado de viguetas metálicas y entrevigado de bovedillas cerámicas con capa de compresión de hormigón, realizado con martillo neumático y equipo de oxicorte, previo levantado del pavimento y su base, y carga manual sobre camión o contenedor. El precio no incluye el levantado del pavimento.</t>
  </si>
  <si>
    <t>Forjado metálico</t>
  </si>
  <si>
    <t>045</t>
  </si>
  <si>
    <t>Demolición escalera.</t>
  </si>
  <si>
    <t>Demolición de escalera de vigas metálicas y hormigón armado, hasta 25 cm de espesor, y peldaños, con medios manuales, martillo neumático y equipo de oxicorte, y carga manual sobre camión o contenedor.</t>
  </si>
  <si>
    <t>Superficie escalera</t>
  </si>
  <si>
    <t>046</t>
  </si>
  <si>
    <t>Desmontaje de pilar metálico.</t>
  </si>
  <si>
    <t>Desmontaje de pilar metálico, formado por piezas simples de perfil de acero laminado IPE 80 o similar, de hasta 3 m de longitud media, con equipo de oxicorte, y carga manual sobre camión o contenedor.</t>
  </si>
  <si>
    <t>Pilares metálicos acceso norte</t>
  </si>
  <si>
    <t>047</t>
  </si>
  <si>
    <t>Desmontaje de viga o vigueta metálica.</t>
  </si>
  <si>
    <t>Desmontaje de viga metálica soldada, formada por perfil de acero laminado HEB 220 o similar, de hasta 4 m de longitud media, con equipo de oxicorte, y carga manual sobre camión o contenedor.</t>
  </si>
  <si>
    <t>Vigas metálicas acceso norte</t>
  </si>
  <si>
    <t>048</t>
  </si>
  <si>
    <t>Demolición de pórtico de hormigón armado en accesos</t>
  </si>
  <si>
    <t>Demolición de pórtico de hormigón armado, con medios manuales, martillo neumático y equipo de oxicorte, y carga manual sobre camión o contenedor.</t>
  </si>
  <si>
    <t>Acceso este</t>
  </si>
  <si>
    <t>Acceso oeste</t>
  </si>
  <si>
    <t>Acceso norte</t>
  </si>
  <si>
    <t>049</t>
  </si>
  <si>
    <t>Demolición de hoja exterior de fachada, de fábrica vista.</t>
  </si>
  <si>
    <t>Demolición de hoja exterior en cerramiento de fachada, de fábrica, vista, formada por ladrillo perforado de 11/12 cm de espesor, con medios manuales, sin afectar a la estabilidad de los elementos constructivos contiguos, y carga manual sobre camión o contenedor.</t>
  </si>
  <si>
    <t>050</t>
  </si>
  <si>
    <t>Demolición de pavimento de terrazo.</t>
  </si>
  <si>
    <t>Demolición de pavimento existente en el interior del edificio, de baldosas de terrazo, con martillo neumático, sin deteriorar los elementos constructivos contiguos, y carga manual sobre camión o contenedor. El precio incluye el picado del material de agarre adherido al soporte, pero no incluye la demolición de la base soporte.</t>
  </si>
  <si>
    <t>Planta baja</t>
  </si>
  <si>
    <t>051</t>
  </si>
  <si>
    <t>Demolición de rodapié de terrazo.</t>
  </si>
  <si>
    <t>Demolición de rodapié de terrazo, con medios manuales, sin deteriorar los elementos constructivos contiguos, y carga manual sobre camión o contenedor. El precio incluye el picado del material de agarre adherido al soporte.</t>
  </si>
  <si>
    <t>052</t>
  </si>
  <si>
    <t>Demolición de pavimento cerámico.</t>
  </si>
  <si>
    <t>Demolición de pavimento existente en el interior del edificio, de baldosas cerámicas de gres porcelánico, con medios manuales, sin deteriorar los elementos constructivos contiguos, y carga manual sobre camión o contenedor. El precio incluye el picado del material de agarre adherido al soporte, pero no incluye la demolición de la base soporte.</t>
  </si>
  <si>
    <t>Entreplanta</t>
  </si>
  <si>
    <t>053</t>
  </si>
  <si>
    <t>Demolición de rodapié cerámico.</t>
  </si>
  <si>
    <t>Demolición de rodapié cerámico de gres porcelánico, con medios manuales, sin deteriorar los elementos constructivos contiguos, y carga manual sobre camión o contenedor. El precio incluye el picado del material de agarre adherido al soporte.</t>
  </si>
  <si>
    <t>054</t>
  </si>
  <si>
    <t>Demolición de pavimento de piedra natural.</t>
  </si>
  <si>
    <t>Demolición de pavimento existente en el interior del edificio, de baldosas de granito, con martillo neumático, sin deteriorar los elementos constructivos contiguos, y carga manual sobre camión o contenedor. El precio incluye el picado del material de agarre adherido al soporte, pero no incluye la demolición de la base soporte.</t>
  </si>
  <si>
    <t>055</t>
  </si>
  <si>
    <t>Demolición de rodapié de piedra natural.</t>
  </si>
  <si>
    <t>Demolición de rodapié de granito, con medios manuales, sin deteriorar los elementos constructivos contiguos, y carga manual sobre camión o contenedor. El precio incluye el picado del material de agarre adherido al soporte.</t>
  </si>
  <si>
    <t>056</t>
  </si>
  <si>
    <t>Levantado de pavimento de corcho, sintético o textil.</t>
  </si>
  <si>
    <t>Levantado de pavimento continuo antideslizante de vinilo existente en el interior del edificio, con medios manuales, sin deteriorar los elementos constructivos contiguos, y carga manual sobre camión o contenedor. El precio no incluye la demolición de la base soporte.</t>
  </si>
  <si>
    <t>4</t>
  </si>
  <si>
    <t>REHABILITACIÓN Y ADAPTACIÓN DE LA ESTRUCTURA</t>
  </si>
  <si>
    <t>057</t>
  </si>
  <si>
    <t>Inspección visual de estructura metálica</t>
  </si>
  <si>
    <t>Inspección visual de estructura metálica, de 1 jornada laboral de duración. Incluye la elaboración de informe técnico sobre los resultados obtenidos en la inspección visual de la estructura.</t>
  </si>
  <si>
    <t>Estructura general</t>
  </si>
  <si>
    <t>058</t>
  </si>
  <si>
    <t>Inspección de soldaduras.</t>
  </si>
  <si>
    <t>Ensayo para determinar el estado actual de las soldaduras mediante partículas magnéticas, de acuerdo con la normativa UNE-EN ISO 17638:2017, de 2 jornadas laborales de duración, con un porcentaje de soldaduras inspeccionadas del 25% del total. Incluye la reparación de soldaduras en mal estado. Se elaborará un informe técnico sobre los resultados obtenidos en los ensayos y reparaciones si se hubieran producido.</t>
  </si>
  <si>
    <t>Estructura general y estructura de la cubierta</t>
  </si>
  <si>
    <t>059</t>
  </si>
  <si>
    <t>Limpieza superficial de perfiles metálicos en estructuras de acero.</t>
  </si>
  <si>
    <t>Limpieza superficial de perfiles metálicos, quitando los restos deteriorados de pintura, protección ignífuga y otros revestimientos, mediante la proyección en seco de material abrasivo formado por partículas de silicato de aluminio, hasta alcanzar un grado de preparación Sa 2½ según UNE-EN ISO 8501-1, eliminando la capa de laminación, casi todo el óxido visible y las partículas extrañas del soporte, hasta quedar un 95% de la superficie limpia y de color blanco con algunas manchas y limpieza posterior con aspirador de polvo, aire comprimido limpio y seco o cepillo limpio, para proceder posteriormente a la aplicación de una protección antioxidante. El precio no incluye la protección antioxidante. Incluye limpieza por medios manuales en zonas no accesibles o en zonas poco degradadas.</t>
  </si>
  <si>
    <t>Estructura de la cubierta</t>
  </si>
  <si>
    <t>060</t>
  </si>
  <si>
    <t>Imprimación sobre estructura de acero.</t>
  </si>
  <si>
    <t xml:space="preserve">Aplicación manual de dos manos de imprimación de 40 micras cada una con pintura base “silicato inorgánico de zinc o epoxi fosfato de zinc” sobre estructura de perfiles laminados de acero. </t>
  </si>
  <si>
    <t>061</t>
  </si>
  <si>
    <t>Protección pasiva contra incendios en pilares de estructura metálica, con pintura intumescente</t>
  </si>
  <si>
    <t>Protección pasiva contra incendios de estructura metálica, mediante la aplicación de pintura intumescente, en emulsión acuosa monocomponente, color blanco, acabado mate liso, hasta formar un espesor mínimo de película seca de 299 micras y conseguir una resistencia al fuego de 30 minutos.</t>
  </si>
  <si>
    <t>Pilares expuestos al fuego</t>
  </si>
  <si>
    <t>062</t>
  </si>
  <si>
    <t>Protección pasiva contra incendios en vigas y cerchas de estructura metálica, con pintura intumescente</t>
  </si>
  <si>
    <t>Protección pasiva contra incendios de estructura metálica, mediante la aplicación de pintura intumescente, en emulsión acuosa monocomponente, color blanco, acabado mate liso, hasta formar un espesor mínimo de película seca de 756 micras y conseguir una resistencia al fuego de 30 minutos.</t>
  </si>
  <si>
    <t>Vigas expuestas al fuego</t>
  </si>
  <si>
    <t>063</t>
  </si>
  <si>
    <t>Esmalte sobre estructura de acero.</t>
  </si>
  <si>
    <t>Aplicación manual de una mano de esmalte de acabado de 180 micras con pintura base epoxi.</t>
  </si>
  <si>
    <t>064</t>
  </si>
  <si>
    <t>Cobertura de paneles sándwich aislantes, de acero, en cubierta.</t>
  </si>
  <si>
    <t>Panel sándwich acústico de acero galvanizado, para cubiertas, de 50 mm de espesor, formado por cara exterior de chapa grecada con cinco grecas acabado prelacado, RC3 y RUV2, según UNE-EN 10169, de 0,5 mm de espesor, alma aislante de lana de roca de densidad media 95 kg/m³ y cara interior de chapa nervada acabado prelacado, de 0,5 mm de espesor, con perforaciones de 3 mm de diámetro, conductividad térmica 0,35 W/(mK), Euroclase A2-s1, d0 de reacción al fuego, según UNE-EN 13501-1, clasificación al fuego REI30, con 35 dB de índice global de reducción acústica, Rw, proporcionando una reducción del nivel global ponderado de presión de ruido aéreo de 34,7 dBA y coeficiente de absorción acústica medio 0,85, según UNE-EN ISO 354.</t>
  </si>
  <si>
    <t>065</t>
  </si>
  <si>
    <t>Lucernario de placas translúcidas, en cubierta.</t>
  </si>
  <si>
    <t>Lucernario a un agua en cubierta inclinada de paneles sándwich aislantes. Con placas translúcidas planas de policarbonato celular, de 30 mm de espesor. Incluso accesorios de fijación de las placas y silicona neutra oxímica, para sellado de juntas.</t>
  </si>
  <si>
    <t>066</t>
  </si>
  <si>
    <t>Punto singular para cubierta inclinada metálica en cumbrera.</t>
  </si>
  <si>
    <t>Cumbrera para cubierta, con chapa plegada de acero galvanizado, de 0,8 mm de espesor, 50 cm de desarrollo y 3 pliegues. Incluso accesorios de fijación de las piezas a las placas.</t>
  </si>
  <si>
    <t>Puntos singulares de cubierta en cumbrera</t>
  </si>
  <si>
    <t>067</t>
  </si>
  <si>
    <t>Punto singular para cubierta inclinada metálica en bordes laterales.</t>
  </si>
  <si>
    <t>Borde lateral para cubierta, con chapa plegada de acero galvanizado, de 0,8 mm de espesor, 40 cm de desarrollo y 3 pliegues. Incluso accesorios de fijación de las piezas a las placas y masilla de base neutra monocomponente, para sellado de juntas.</t>
  </si>
  <si>
    <t>Puntos singulares de cubierta en bordes</t>
  </si>
  <si>
    <t>068</t>
  </si>
  <si>
    <t>Solera de hormigón. Esp = 20 cm.</t>
  </si>
  <si>
    <t xml:space="preserve">Solera de hormigón de 20 cm de espesor, realizada con hormigón HM-25/B/20/X0 fabricado en central y vertido desde camión, con malla electrosoldada superior como armadura de reparto, ME 20x20 Ø 5-5 B 500 T 6x2,20 UNE-EN 10080, con una dosificación mínima de fibras de 5 kg/m3, extendido y vibrado manual mediante regla vibrante, con acabado superficial mediante fratasadora mecánica y posterior aplicación de agente filmógeno, (0,15 l/m²); con juntas de retracción de 5 mm de espesor, mediante corte con disco de diamante. Incluso panel de poliestireno expandido de 3 cm de espesor, para la ejecución de juntas de dilatación, y masilla elástica para sellado de las juntas de retracción. </t>
  </si>
  <si>
    <t>Solera de hormigón</t>
  </si>
  <si>
    <t>069</t>
  </si>
  <si>
    <t xml:space="preserve">Rampa de hormigón. </t>
  </si>
  <si>
    <t xml:space="preserve">Rampa de hormigón de espesor variable, realizada con hormigón HM-25/B/20/X0 fabricado en central y vertido desde camión, con malla electrosoldada superior como armadura de reparto, ME 20x20 Ø 5-5 B 500 T 6x2,20 UNE-EN 10080, con una dosificación mínima de fibras de 5 kg/m3, extendido y vibrado manual mediante regla vibrante, con acabado superficial mediante fratasadora mecánica y posterior aplicación de agente filmógeno, (0,15 l/m²). Incluso panel de poliestireno expandido de 3 cm de espesor, para la ejecución de juntas de dilatación. </t>
  </si>
  <si>
    <t>Rampa de acceso de vehículos</t>
  </si>
  <si>
    <t>070</t>
  </si>
  <si>
    <t>Canaleta de desagüe.</t>
  </si>
  <si>
    <t>Canaleta prefabricada de hormigón polímero, de 1000 mm de longitud, 312 mm de ancho exterior, 250 mm de ancho interior y altura variable, con rejilla nervada de fundición dúctil, clase D-400 según UNE-EN 124, con cancela de seguridad, colocada sobre solera de hormigón en masa HM-25/B/20/X0 de 15 cm de espesor, sentadas con cuña de hormigón HM-25/B/20/X0. Incluso accesorios de montaje, piezas especiales y elementos de sujeción. El precio incluye la excavación.</t>
  </si>
  <si>
    <t>Canaleta de drenaje</t>
  </si>
  <si>
    <t>071</t>
  </si>
  <si>
    <t>Sellado de junta con masilla elástica.</t>
  </si>
  <si>
    <t>Sellado de junta de construcción en paramento horizontal, con masilla elastómera monocomponente a base de poliuretano; acabado mediante alisado del material con espátula.</t>
  </si>
  <si>
    <t>Sellado de juntas</t>
  </si>
  <si>
    <t>072</t>
  </si>
  <si>
    <t>Arqueta ciega para recogida de drenajes.</t>
  </si>
  <si>
    <t>Arqueta ciega estanca, prefabricada de hormigón, de dimensiones interiores 100x100x100 cm, sobre solera de hormigón en masa HM-25/B/20/X0 de 20 cm de espesor, con marco y tapa de fundición, clase D-400 según UNE-EN 124; previa excavación con medios mecánicos y posterior relleno del trasdós con material granular.</t>
  </si>
  <si>
    <t>Arquetas ciegas</t>
  </si>
  <si>
    <t>073</t>
  </si>
  <si>
    <t>Pintura epoxi sobre solera, canaleta y arqueta ciega.</t>
  </si>
  <si>
    <t>Suministro y aplicación de revestimiento con pintura de dos componentes, a base de resina epoxi color gris, sin disolventes, acabado mate, compuesta por imprimación de espesor 1.500 micras y acabado de 100 micras (espesor total 1.600 micras), sobre superficies interiores de hormigón o de mortero autonivelante, incluida preparación de soporte (grietas y oquedades se deben sanear y rellenar con mortero de cemento epoxi) y limpieza con aspirado previo a la aplicación. Pintura descontaminable según apartado 5.4 de la norma ASTM D 5144. Grado de adherencia superior a 1,4 MPa según ASTM D 4551 o de 5 a 4 según ASTM D 3359. Desgaste por abrasión según apartado 5.5.2 de la norma ASTM D 5144. Nivel de resistencia química según apartado 6 de la norma ASTM D 3912. Incluso p/p de preparación de la mezcla, curado y cualquier elemento auxiliar necesario.</t>
  </si>
  <si>
    <t>Superficie solera.</t>
  </si>
  <si>
    <t>Superficie zócalo.</t>
  </si>
  <si>
    <t>Superficie canaleta de drenajes.</t>
  </si>
  <si>
    <t>Superficie arqueta ciega.</t>
  </si>
  <si>
    <t>074</t>
  </si>
  <si>
    <t>Fábrica de bloque de hormigón prefabricado.</t>
  </si>
  <si>
    <t>Muro de carga de 40 cm de espesor de fábrica armada de bloque CV de hormigón, liso hidrófugo, color gris, 40x20x20 cm, resistencia normalizada R10 (10 N/mm²), con juntas horizontales y verticales de 10 mm de espesor, junta rehundida, recibida con mortero de cemento confeccionado en obra, con 300 kg/m³ de cemento, color gris, dosificación 1:5, suministrado en sacos, con piezas especiales tales como medios bloques, bloques de esquina y bloques en "U" en formación de zunchos horizontales y dinteles, macizado con hormigón de relleno, HM-25/B/12/X0, preparado en obra, vertido con cubilote, volumen 0,175 m³/m², incluye dinteles, zunchos horizontales y zunchos verticales; y acero UNE-EN 10080 B 500 S, cuantía 5 kg/m².</t>
  </si>
  <si>
    <t>Muro de blindaje</t>
  </si>
  <si>
    <t>075</t>
  </si>
  <si>
    <t>Partición interior de fábrica de bloque de hormigón prefabricado.</t>
  </si>
  <si>
    <t>Partición interior, de 25 cm de espesor, de fábrica de bloque de hormigón, color gris, 40x20x25 cm, resistencia normalizada R10 (10 N/mm²), con juntas horizontales y verticales de 10 mm de espesor, junta rehundida, recibida con mortero de cemento confeccionado en obra, con 300 kg/m³ de cemento, color gris, dosificación 1:5, suministrado en sacos, con piezas especiales tales como medios bloques, bloques de esquina y bloques en "U" en formación de zunchos horizontales y dinteles, macizado con hormigón de relleno, HM-25/B/12/X0, preparado en obra, vertido con cubilote, volumen 0,11 m³/m², incluye dinteles, zunchos horizontales y zunchos verticales; y acero UNE-EN 10080 B 500 S, cuantía 5 kg/m².</t>
  </si>
  <si>
    <t>Muro de blindaje en zona de acceso y control</t>
  </si>
  <si>
    <t>076</t>
  </si>
  <si>
    <t>Enfoscado de cemento sobre paramento exterior.</t>
  </si>
  <si>
    <t>Enfoscado de cemento, a buena vista, aplicado sobre el paramento interior del muro de blindaje, acabado superficial fratasado, con mortero de cemento, tipo GP CSIII W1.</t>
  </si>
  <si>
    <t>Enfoscado del muro de blindaje perimetral por su cara interior</t>
  </si>
  <si>
    <t>Enfoscado del muro de blindaje en zona de acceso por ambas caras</t>
  </si>
  <si>
    <t>077</t>
  </si>
  <si>
    <t>Puerta corredera blindada.</t>
  </si>
  <si>
    <t>Puerta corredera suspendida blindada, dimensiones de hueco 3900x3450 mm (ancho x alto), situada por el exterior del cerramiento de fachada, formada por chapa de acero macizo, panel liso acanalado, acabado galvanizado sendzimir o similar. Incorpora chapas de acero S235 según UNE-EN 10025 de 50 mm de espesor total para proporcionar blindaje radiológico. Incluye p/p de vierteaguas en su parte superior para protección de los elementos que componen la puerta. Incluye motorización y p/p de rail de rodadura. Totalmente montada.</t>
  </si>
  <si>
    <t>Puerta de acceso a la zona de almacenamiento</t>
  </si>
  <si>
    <t>078</t>
  </si>
  <si>
    <t>Puerta estanca al aire, de acero.</t>
  </si>
  <si>
    <t>Puerta estanca al aire (fuga de aire de 2 m³/h a 1000 Pa), de acero, de 800x1900 mm, hoja de puerta de doble pared, de 44 mm de espesor, marco de anclaje de chapa de acero galvanizado con aislamiento de lana de roca, manecillas para accionamiento por ambos lados de aluminio fundido a presión, junta estanca de caucho APT, accionamiento situado en el lado derecho de la puerta. Incluso silicona neutra para el sellado de las juntas perimetrales.</t>
  </si>
  <si>
    <t>Puertas de acceso peatonal</t>
  </si>
  <si>
    <t>5</t>
  </si>
  <si>
    <t>INSTALACIÓN DE SISTEMAS</t>
  </si>
  <si>
    <t>079</t>
  </si>
  <si>
    <t>Tubería para alimentación de agua potable de 3", colocada superficialmente</t>
  </si>
  <si>
    <t>Tubería para alimentación de agua potable, colocada superficialmente y fijada al paramento, formada por tubo de polipropileno copolímero random (PP-R), serie 5, de 3" de diámetro. Incluso material auxiliar para montaje y sujeción a la obra, accesorios y piezas especiales.</t>
  </si>
  <si>
    <t>Tubería de alimentación de agua potable</t>
  </si>
  <si>
    <t>080</t>
  </si>
  <si>
    <t>Tubería para alimentación de agua potable de 4", colocada superficialmente</t>
  </si>
  <si>
    <t>Tubería para alimentación de agua potable, colocada superficialmente y fijada al paramento, formada por tubo de polipropileno copolímero random (PP-R), serie 5, de 4" de diámetro. Incluso material auxiliar para montaje y sujeción a la obra, accesorios y piezas especiales.</t>
  </si>
  <si>
    <t>081</t>
  </si>
  <si>
    <t>Tubería para instalación interior, colocada superficialmente</t>
  </si>
  <si>
    <t>Tubería para instalación interior, colocada superficialmente y fijada al paramento, formada por tubo de polietileno reticulado (PE-Xa), serie 5, de 40 mm de diámetro exterior, PN=6 atm y 3,7 mm de espesor, suministrado en rollos. Incluso material auxiliar para montaje y sujeción a la obra, accesorios y piezas especiales.</t>
  </si>
  <si>
    <t>082</t>
  </si>
  <si>
    <t>Luminaria led de 126 W</t>
  </si>
  <si>
    <t>Luminarias suspendidas de alumbrado led de 126 W.</t>
  </si>
  <si>
    <t xml:space="preserve">Luminarias almacen </t>
  </si>
  <si>
    <t>083</t>
  </si>
  <si>
    <t>Luminaria de emergencia tipo 8 LL-350-S o similar</t>
  </si>
  <si>
    <t>Luminaria de emergencia tipo 8 LL-350-S o similar.</t>
  </si>
  <si>
    <t xml:space="preserve">Luminarias emergencia almacen </t>
  </si>
  <si>
    <t>Luminarias emergencia sala de acceso</t>
  </si>
  <si>
    <t>084</t>
  </si>
  <si>
    <t>Detector de movimiento.</t>
  </si>
  <si>
    <t>Detector de movimiento por infrarrojos para automatización del sistema de alumbrado, formato extraplano, ángulo de detección de 360°, alcance de 7 m de diámetro a 2,5 m de altura, regulable en tiempo, en sensibilidad lumínica y en distancia de captación, alimentación a 230 V y 50-60 Hz, poder de ruptura de 5 A a 230 V, con conmutación en paso por cero, recomendada para lámparas fluorescentes y lámparas LED, cargas máximas recomendadas: 1000 W para lámparas incandescentes, 250 VA para lámparas fluorescentes, 500 VA para lámparas halógenas de bajo voltaje, 1000 W para lámparas halógenas, 200 VA para lámparas de bajo consumo, 200 VA para luminarias tipo Downlight, 200 VA para lámparas LED, temporización regulable digitalmente de 3 s a 30 min, sensibilidad lumínica regulable de 5 a 1000 lux, temperatura de trabajo entre -10°C y 40°C, grado de protección IP20, de 120 mm de diámetro. Instalación en la superficie del techo. Incluso sujeciones.</t>
  </si>
  <si>
    <t xml:space="preserve">Detectores de movimiento almacen </t>
  </si>
  <si>
    <t>Detector de movimiento sala de acceso</t>
  </si>
  <si>
    <t>085</t>
  </si>
  <si>
    <t>Detector de presencia, para grandes alturas.</t>
  </si>
  <si>
    <t>Detector de presencia por infrarrojos para grandes alturas, para automatización del sistema de alumbrado no regulable, funcionalidad de detección continua de la luminosidad y de la presencia, ángulo de detección de 360°, alcance de 40 m de diámetro a 15 m de altura, posibilidad de programación con mando a distancia, regulable en tiempo, en sensibilidad lumínica y en distancia de captación, alimentación a 230 V y 50 Hz, poder de ruptura de 10 A a 230 V, carga máxima de 2300 W, temporización regulable de 0,5 s a 99 min, sensibilidad lumínica regulable de 0 a 2000 lux, temperatura de trabajo entre -10°C y 35°C, grado de protección IP65, de 88 mm de diámetro y 112 mm de altura. Instalación oculta en falso techo no metálico. Incluso sujeciones.</t>
  </si>
  <si>
    <t>Detectores de presencia almacen</t>
  </si>
  <si>
    <t>Detector de presencia sala de acceso</t>
  </si>
  <si>
    <t>086</t>
  </si>
  <si>
    <t>Interruptor empotrado.</t>
  </si>
  <si>
    <t>Interruptor unipolar (1P), gama básica, intensidad asignada 10 AX, tensión asignada 250 V, con tecla simple, de color blanco y marco embellecedor para 1 elemento, de color blanco. Instalación empotrada. El precio no incluye la caja para mecanismo empotrado.</t>
  </si>
  <si>
    <t xml:space="preserve">Interruptores alumbrado almacen </t>
  </si>
  <si>
    <t>Interruptor alumbrado sala de acceso</t>
  </si>
  <si>
    <t>087</t>
  </si>
  <si>
    <t>Cuadro general de baja tensión PNL-E2-103</t>
  </si>
  <si>
    <t>Cuadro general de baja tensión PNL-E2-103 equipado con interruptor de acometida de 100 A de caja moldeada equipado con diferencial de 30 mA e interruptores magnetotérmicos de salida de 10 A (5 unidades) y 63 A (1 unidad).</t>
  </si>
  <si>
    <t>088</t>
  </si>
  <si>
    <t>Bandeja para soporte y conducción de cables eléctricos.</t>
  </si>
  <si>
    <t>Bandeja rejiband de 200x100. Incluye parte proporcional de soportes.</t>
  </si>
  <si>
    <t>Bandeja Acometida al cuadro</t>
  </si>
  <si>
    <t>Bandeja Almacén</t>
  </si>
  <si>
    <t>Bandeja Sala de acceso</t>
  </si>
  <si>
    <t>089</t>
  </si>
  <si>
    <t>Canalización.</t>
  </si>
  <si>
    <t>Canalización de tubo rígido de acero galvanizado, enchufable, no propagador de la llama, para uso interior, exterior y en ambientes agresivos, de 50 mm de diámetro nominal, resistencia a la compresión 1250 N, resistencia al impacto 6 julios, temperatura de trabajo -45°C hasta 400°C, con grado de protección IP54 según UNE-EN 60529:2018. Instalación fija en superficie. Incluye el sellado de la penetración de la línea de acometida en muro de separación entre el edificio de garaje y el comedor.</t>
  </si>
  <si>
    <t>Conduit acero Penetración desde garajes</t>
  </si>
  <si>
    <t xml:space="preserve">Conduit acero Almacén </t>
  </si>
  <si>
    <t>Conduit acero Sala de acceso</t>
  </si>
  <si>
    <t>090</t>
  </si>
  <si>
    <t>Cable eléctrico de 0,6/1 kV de tensión nominal.</t>
  </si>
  <si>
    <t>Cable multipolar RV-K, siendo su tensión asignada de 0,6/1 kV, reacción al fuego clase Eca, con conductor de cobre clase 5 (-K) de 4G4 mm² de sección, con aislamiento de polietileno reticulado (R) y cubierta de PVC (V). Incluso accesorios y elementos de sujeción.</t>
  </si>
  <si>
    <t>Cable portón almacén</t>
  </si>
  <si>
    <t>091</t>
  </si>
  <si>
    <t>Cable multipolar RV-K, siendo su tensión asignada de 0,6/1 kV, reacción al fuego clase Eca, con conductor de cobre clase 5 (-K) de 3G6 mm² de sección, con aislamiento de polietileno reticulado (R) y cubierta de PVC (V). Incluso accesorios y elementos de sujeción.</t>
  </si>
  <si>
    <t>Cable alumbrado emergencia almacén</t>
  </si>
  <si>
    <t>092</t>
  </si>
  <si>
    <t>Cable multipolar RV-K, siendo su tensión asignada de 0,6/1 kV, reacción al fuego clase Eca, con conductor de cobre clase 5 (-K) de 2x2,5 mm² de sección, con aislamiento de polietileno reticulado (R) y cubierta de PVC (V). Incluso accesorios y elementos de sujeción.</t>
  </si>
  <si>
    <t>Cable alumbrado almacén</t>
  </si>
  <si>
    <t>093</t>
  </si>
  <si>
    <t>Cable multipolar RV-K, siendo su tensión asignada de 0,6/1 kV, reacción al fuego clase Eca, con conductor de cobre clase 5 (-K) de 4x25 mm² de sección, con aislamiento de polietileno reticulado (R) y cubierta de PVC (V). Incluso accesorios y elementos de sujeción.</t>
  </si>
  <si>
    <t>Cable 3 tomas de fuerza combinadas almacén</t>
  </si>
  <si>
    <t>094</t>
  </si>
  <si>
    <t>Línea eléctrica de acometida al cuadro.</t>
  </si>
  <si>
    <t>Línea eléctrica de acometida al cuadro forma por 3 cables por fase de tipo cable unipolar RV-K, siendo su tensión asignada de 0,6/1 kV, reacción al fuego clase Eca, con conductor de cobre clase 5 (-K) de 35 mm² de sección, con aislamiento de polietileno reticulado (R) y cubierta de PVC (V), y 1 cable para el neutro de tipo cable unipolar RV-K, siendo su tensión asignada de 0,6/1 kV, reacción al fuego clase Eca, con conductor de cobre clase 5 (-K) de 16 mm² de sección, con aislamiento de polietileno reticulado (R) y cubierta de PVC (V). Incluso accesorios y elementos de sujeción.</t>
  </si>
  <si>
    <t>Línea de alimentación al panel PNLE-E2-103 del almacén</t>
  </si>
  <si>
    <t>095</t>
  </si>
  <si>
    <t>Interruptor automático en caja moldeada</t>
  </si>
  <si>
    <t>Interruptor automático en caja moldeada, electromecánico, tetrapolar (4P), intensidad nominal 100 A, poder de corte 25 kA.</t>
  </si>
  <si>
    <t>Interruptor automático en caja moldeada en panel PNLE-E2-95</t>
  </si>
  <si>
    <t>096</t>
  </si>
  <si>
    <t>Proyector con lámpara LED.</t>
  </si>
  <si>
    <t>Proyector, no regulable, de 230x47x222 mm, de 50 W, alimentación a 220/240 V y 50-60 Hz, con lámpara LED no reemplazable, temperatura de color 6000 K, con cuerpo de aluminio, acabado lacado color negro, haz de luz extensivo 120° y difusor de vidrio templado, índice de deslumbramiento unificado menor de 19, índice de reproducción cromática mayor de 80, flujo luminoso 5348 lúmenes, grado de protección IP65 y aislamiento clase I.</t>
  </si>
  <si>
    <t>Focos exteriores de iluminación de las entradas del almacen</t>
  </si>
  <si>
    <t>097</t>
  </si>
  <si>
    <t>Luminaria de emergencia LED PL1-1800 o similar</t>
  </si>
  <si>
    <t>Focos proyectores de emergencia con 4 puntos de luz del almacen</t>
  </si>
  <si>
    <t>098</t>
  </si>
  <si>
    <t xml:space="preserve">Caja de enchufes anclada a pared </t>
  </si>
  <si>
    <t>Caja de superficie industrial IP44 equipada con interruptores magnetotérmicos y diferenciales con 4 tomas monofásicas de 16 A (F+N+T), 2 tomas trifásicas de 16 A (3F+T) y 1 toma trifásica de 32 A (3F+N+T)</t>
  </si>
  <si>
    <t>Cajas de enchufes de suerficie ancladas a pared de tipo indsutrial</t>
  </si>
  <si>
    <t>099</t>
  </si>
  <si>
    <t>Restitución de componente del sistema contra incendios</t>
  </si>
  <si>
    <t>Restitución de componente del sistema contra incendios. Incluye su retirada, acopio e instalación en su nueva ubicación. Incluye detectores, pulsadores de alarma, extintores y cualquier otro componente de este sistema.</t>
  </si>
  <si>
    <t>Retirada, acopio e instalación de componente PCI</t>
  </si>
  <si>
    <t>100</t>
  </si>
  <si>
    <t>Detector de humo analógico óptico.</t>
  </si>
  <si>
    <t>Detector de humo analógico óptico ref. NOTIFIER SDX.751EM. Incluso elementos de fijación. Totalmente montado, conexionado y probado.</t>
  </si>
  <si>
    <t>Instalación detector nuevo</t>
  </si>
  <si>
    <t>101</t>
  </si>
  <si>
    <t>Pulsador de alarma.</t>
  </si>
  <si>
    <t>Pulsador de alarma por rotura de cristal con contacto NA y NC, de color rojo para sistemas convencionales. Para uso en exteriores y montaje superficial. Totalmente montado, conexionado y probado.</t>
  </si>
  <si>
    <t>Instalación pulsador nuevo</t>
  </si>
  <si>
    <t>102</t>
  </si>
  <si>
    <t>Tubo conduit de 2".</t>
  </si>
  <si>
    <t>Tubo rígido, conduit, de 2" de acero al carbono electrogalvanizado con referencia ACE-01/6 de AUXIME.</t>
  </si>
  <si>
    <t>Instalación conduit nuevo en sistema PCI</t>
  </si>
  <si>
    <t>103</t>
  </si>
  <si>
    <t>Cable multipolar 2x1,5 mm2.</t>
  </si>
  <si>
    <t>Suministro e instalación de cableado formado por cable multipolar, apantallado para instalaciones fijas de seguridad contra incendios (AS+) SOZ1-K 300/500 V. Incluso regletas de conexión y cuantos accesorios sean necesarios para su correcta instalación. Totalmente montado, conexionado y probado.</t>
  </si>
  <si>
    <t>Instalación cableado nuevo en sistema PCI</t>
  </si>
  <si>
    <t>104</t>
  </si>
  <si>
    <t>Señalización de equipos contra incendios</t>
  </si>
  <si>
    <t>Placa de señalización de equipos contra incendios, de PVC fotoluminiscente, con categoría de fotoluminiscencia A según UNE 23035-4, de 420x420 mm. Incluso elementos de fijación.</t>
  </si>
  <si>
    <t>Elementos señalización del sistema PCI</t>
  </si>
  <si>
    <t>105</t>
  </si>
  <si>
    <t>Señalización de medios de evacuación</t>
  </si>
  <si>
    <t>Placa de señalización de medios de evacuación, de PVC fotoluminiscente, con categoría de fotoluminiscencia A según UNE 23035-4, de varios tamaños. Incluso elementos de fijación.</t>
  </si>
  <si>
    <t>Elementos señalización de evacuación</t>
  </si>
  <si>
    <t>106</t>
  </si>
  <si>
    <t>Conductor de tierra de 35 mm2.</t>
  </si>
  <si>
    <t xml:space="preserve">Suministro de cable conductor de cobre desnudo recocido de 35 mm² de sección. Incluye el montaje, conexionado a la red de tierra más cercana de la instalación y prueba. </t>
  </si>
  <si>
    <t>Conductor de tierra</t>
  </si>
  <si>
    <t>107</t>
  </si>
  <si>
    <t>Protecciones contra sobretensiones.</t>
  </si>
  <si>
    <t>Instalación de dispositivos limitadores frente a sobretensiones para el sistema de conexión a tierra previsto y conforme a normativa aplicable, ITC-BT-23 y CTE SUA 8. Incluye puente seccionador de tierra. Incluye otros componentes requeridos como cables, perfiles, interruptor, etc.</t>
  </si>
  <si>
    <t>Protección contra sobretensiones</t>
  </si>
  <si>
    <t>108</t>
  </si>
  <si>
    <t>Restitución del sistema de megafonía</t>
  </si>
  <si>
    <t>Partida alzada de abono íntegro. Restitución del sistema de megafonía. Incluye desmontaje de los componentes del sistema actual y montaje en su ubicación definitiva.</t>
  </si>
  <si>
    <t>6</t>
  </si>
  <si>
    <t>PUESTA EN SERVICIO Y PRUEBAS FUNCIONALES</t>
  </si>
  <si>
    <t>109</t>
  </si>
  <si>
    <t>Pruebas sobre el sistema de drenaje.</t>
  </si>
  <si>
    <t>Partida alzada de abono íntegro.  Redacción de procedimiento específico y comprobación de la evacuación de los líquidos desde canaletas hasta pozo ciego y estanqueidad del mismo.</t>
  </si>
  <si>
    <t>110</t>
  </si>
  <si>
    <t>Pruebas sobre cubierta del almacén.</t>
  </si>
  <si>
    <t>Partida alzada de abono íntegro. Redacción de procedimiento específico y comprobación de la estanqueidad de cubierta, canalón y desagües.</t>
  </si>
  <si>
    <t>111</t>
  </si>
  <si>
    <t>Pruebas sobre accesos del almacén.</t>
  </si>
  <si>
    <t>Partida alzada de abono íntegro. Redacción de procedimiento específico y comprobación de funcionalidad de los accesos al almacén.</t>
  </si>
  <si>
    <t>112</t>
  </si>
  <si>
    <t>Pruebas sobre sistema de abastecimiento</t>
  </si>
  <si>
    <t>Partida alzada de abono íntegro. Redacción de procedimiento específico y comprobación del funcionamiento de la instalación.</t>
  </si>
  <si>
    <t>113</t>
  </si>
  <si>
    <t>Pruebas sobre sistema de climatización y ventilación de los edificios anexos</t>
  </si>
  <si>
    <t>Partida alzada de abono íntegro. Redacción de procedimiento específico y comprobación del funcionamiento de la instalación del sistema de climatización y ventilación de los edificios anexos, de forma que se garantice que la retirada parcial de este sistema en el edificio del comedor no afecta al correcto funcionamiento del mismo en el resto de edificios.</t>
  </si>
  <si>
    <t>Pruebas sobre sistema de climatización y ventilación</t>
  </si>
  <si>
    <t>114</t>
  </si>
  <si>
    <t>Pruebas sobre sistema de alumbrado y fuerza.</t>
  </si>
  <si>
    <t>115</t>
  </si>
  <si>
    <t>Pruebas sobre sistema contra incendios.</t>
  </si>
  <si>
    <t>116</t>
  </si>
  <si>
    <t>Pruebas sobre sistema de megafonía</t>
  </si>
  <si>
    <t>117</t>
  </si>
  <si>
    <t>Pruebas requeridas por el Consejo de Seguridad Nuclear.</t>
  </si>
  <si>
    <t>Partida alzada de abono íntegro. Incluye redacción/revisión de documentación, coste movilización personal, ejecución pruebas y servicios auxiliares/material requerido.</t>
  </si>
  <si>
    <t>7</t>
  </si>
  <si>
    <t>TRABAJOS FINALES</t>
  </si>
  <si>
    <t>118</t>
  </si>
  <si>
    <t>Actividades finales.</t>
  </si>
  <si>
    <t>Partida alzada de abono íntegro. Incluye una inspección final de los trabajos ejecutados conforme a lo esperado, desmontaje de instalaciones temporales y acopio, limpieza final de obra y preparación de la documentación final solicitada.</t>
  </si>
  <si>
    <t>Trabajos finales.</t>
  </si>
  <si>
    <t>119</t>
  </si>
  <si>
    <t>Dossier final de los trabajos.</t>
  </si>
  <si>
    <t>Partida alzada de abono íntegro. Conjunto final de documentación (incluidos planos as-built), demostrativa de la calidad de los trabajos y actividades realizadas, según el alcance establecido en los códigos y normas utilizados y en la práctica corriente de los servicios y elementos suministrados.</t>
  </si>
  <si>
    <t>8</t>
  </si>
  <si>
    <t>GESTIÓN DE RESIDUOS DE LA CONSTRUCCIÓN Y DEMOLICIÓN</t>
  </si>
  <si>
    <t>120</t>
  </si>
  <si>
    <t>Transporte de residuos inertes con camión.</t>
  </si>
  <si>
    <t>Transporte con camión de mezcla sin clasificar de residuos inertes producidos en obras de construcción y/o demolición, a vertedero específico, instalación de tratamiento de residuos de construcción y demolición externa a la obra o centro de valorización o eliminación de residuos, situado a 40 km de distancia. El precio incluye el tiempo de espera en obra durante las operaciones de carga, el viaje de ida, la descarga y el viaje de vuelta, pero no incluye la carga en obra.</t>
  </si>
  <si>
    <t>Volumen proveniente de demoliciones e insumos aportados a la obra.</t>
  </si>
  <si>
    <t>121</t>
  </si>
  <si>
    <t>Canon de vertido por entrega de residuos inertes a gestor autorizado.</t>
  </si>
  <si>
    <t>Canon de vertido por entrega de mezcla sin clasificar de residuos inertes producidos en obras de construcción y/o demolición, en vertedero específico, instalación de tratamiento de residuos de construcción y demolición externa a la obra o centro de valorización o eliminación de residuos. El precio no incluye el transporte.</t>
  </si>
  <si>
    <t>122</t>
  </si>
  <si>
    <t>Transporte de residuos peligrosos.</t>
  </si>
  <si>
    <t>Transporte de residuos peligrosos producidos en obras de construcción y/o demolición, con camión a planta de tratamiento autorizada para gestión. Incluso servicio de entrega.</t>
  </si>
  <si>
    <t>Volumen proveniente de residuos peligrosos</t>
  </si>
  <si>
    <t>123</t>
  </si>
  <si>
    <t>Canon de vertido por entrega de residuos peligrosos a gestor autorizado.</t>
  </si>
  <si>
    <t>Canon de vertido por entrega de residuos peligrosos a gestor autorizado. El precio no incluye el transporte.</t>
  </si>
  <si>
    <t>124</t>
  </si>
  <si>
    <t>Gestión de residuos con contenido de amianto</t>
  </si>
  <si>
    <t xml:space="preserve">Partida alzada de abono íntegro. Incluye todos los trabajos de recogida, manipulación, acopio temporal, embalaje, carga, transporte y entrega en gestor autorizado de todos los residuos con contenido de amianto de la red de saneamiento, que, pese a no estar identificados en el inventario de residuos con amianto, puedan surgir durante la ejecución de las obras en la red superficial de saneamiento. Incluye la elaboración de toda la documentación legalmente establecida. Incluye el acondicionamiento, señalización y balizamiento de la zona de trabajo. </t>
  </si>
  <si>
    <t>125</t>
  </si>
  <si>
    <t>Kg</t>
  </si>
  <si>
    <t>Valorización de residuos de hierro y acero.</t>
  </si>
  <si>
    <t>Valorización de residuos de hierro y acero generados durante la ejecución de los trabajos.</t>
  </si>
  <si>
    <t>Residuos valorizables.</t>
  </si>
  <si>
    <t>9</t>
  </si>
  <si>
    <t>SEGURIDAD Y SALUD</t>
  </si>
  <si>
    <t>126</t>
  </si>
  <si>
    <t>Seguridad y salud.</t>
  </si>
  <si>
    <t>Partida alzada de abono íntegro. Incluye todos los trabajos relacionados con la seguridad y salud durante la ejecución de las obras.</t>
  </si>
  <si>
    <t>Trabajos de seguridad y salud.</t>
  </si>
  <si>
    <t>10</t>
  </si>
  <si>
    <t>CALIDAD</t>
  </si>
  <si>
    <t>127</t>
  </si>
  <si>
    <t>Calidad.</t>
  </si>
  <si>
    <t>Partida alzada de abono íntegro. Incluye todos los trabajos relacionados con la calidad durante la ejecución de las obras.</t>
  </si>
  <si>
    <t>Trabajos relacionados con la calidad.</t>
  </si>
  <si>
    <t>PEM</t>
  </si>
  <si>
    <t>PRESUPUESTO DE EJECUCIÓN MATERIAL (PEM)</t>
  </si>
  <si>
    <t>SSSS</t>
  </si>
  <si>
    <t>.</t>
  </si>
  <si>
    <t>Gastos generales (13% PEM)</t>
  </si>
  <si>
    <t>Beneficio industrial (6% PEM)</t>
  </si>
  <si>
    <t>PEC</t>
  </si>
  <si>
    <t>PRESUPUESTO TOTAL DEL PROYECTO (SIN IVA)</t>
  </si>
  <si>
    <t>IVA (21% PRESUPUESTO TOTAL DEL PROYECTO (SIN IVA))</t>
  </si>
  <si>
    <t>PRESUPUESTO TOTAL DEL PROYECTO (CON IVA)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</si>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</sst>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14" x14ac:knownFonts="1">
    <font>
      <sz val="11"/>
      <color theme="1"/>
      <name val="Aptos Narrow"/>
      <family val="2"/>
      <scheme val="minor"/>
    </font>
    <font>
      <sz val="11"/>
      <color theme="1"/>
      <name val="Aptos Narrow"/>
      <family val="2"/>
      <scheme val="minor"/>
    </font>
    <font>
      <b/>
      <sz val="9"/>
      <color theme="0"/>
      <name val="Arial"/>
      <family val="2"/>
    </font>
    <font>
      <b/>
      <sz val="9"/>
      <name val="Arial"/>
      <family val="2"/>
    </font>
    <font>
      <sz val="9"/>
      <color theme="0"/>
      <name val="Arial"/>
      <family val="2"/>
    </font>
    <font>
      <sz val="9"/>
      <name val="Arial"/>
      <family val="2"/>
    </font>
    <font>
      <sz val="9"/>
      <color indexed="22"/>
      <name val="Arial"/>
      <family val="2"/>
    </font>
    <font>
      <sz val="9"/>
      <color indexed="55"/>
      <name val="Arial"/>
      <family val="2"/>
    </font>
    <font>
      <sz val="9"/>
      <color rgb="FFFF0000"/>
      <name val="Arial"/>
      <family val="2"/>
    </font>
    <font>
      <u/>
      <sz val="9"/>
      <color indexed="55"/>
      <name val="Arial"/>
      <family val="2"/>
    </font>
    <font>
      <sz val="22"/>
      <color theme="0"/>
      <name val="Arial"/>
      <family val="2"/>
    </font>
    <font>
      <b/>
      <sz val="22"/>
      <color theme="0"/>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1F497D"/>
        <bgColor indexed="64"/>
      </patternFill>
    </fill>
    <fill>
      <patternFill patternType="solid">
        <fgColor theme="0" tint="-0.14999847407452621"/>
        <bgColor indexed="64"/>
      </patternFill>
    </fill>
  </fills>
  <borders count="3">
    <border>
      <left/>
      <right/>
      <top/>
      <bottom/>
      <diagonal/>
    </border>
    <border>
      <left/>
      <right/>
      <top style="thin">
        <color indexed="55"/>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0" fontId="2" fillId="2" borderId="0" xfId="0" applyFont="1" applyFill="1" applyAlignment="1" applyProtection="1">
      <alignment vertical="center" wrapText="1"/>
      <protection locked="0"/>
    </xf>
    <xf numFmtId="49" fontId="2" fillId="2" borderId="0" xfId="0" applyNumberFormat="1" applyFont="1" applyFill="1" applyAlignment="1" applyProtection="1">
      <alignment horizontal="left" vertical="center" wrapText="1"/>
      <protection locked="0"/>
    </xf>
    <xf numFmtId="0" fontId="2" fillId="2" borderId="0" xfId="0" applyFont="1" applyFill="1" applyAlignment="1" applyProtection="1">
      <alignment horizontal="center" vertical="center" wrapText="1"/>
      <protection locked="0"/>
    </xf>
    <xf numFmtId="0" fontId="2" fillId="2" borderId="0" xfId="0" applyFont="1" applyFill="1" applyAlignment="1" applyProtection="1">
      <alignment horizontal="justify" vertical="center" wrapText="1"/>
      <protection locked="0"/>
    </xf>
    <xf numFmtId="4" fontId="2" fillId="2" borderId="0" xfId="0" applyNumberFormat="1" applyFont="1" applyFill="1" applyAlignment="1" applyProtection="1">
      <alignment horizontal="center" vertical="center" wrapText="1"/>
      <protection locked="0"/>
    </xf>
    <xf numFmtId="164" fontId="2" fillId="2" borderId="0" xfId="0" applyNumberFormat="1" applyFont="1" applyFill="1" applyAlignment="1" applyProtection="1">
      <alignment horizontal="center" vertical="center" wrapText="1"/>
      <protection locked="0"/>
    </xf>
    <xf numFmtId="164" fontId="2" fillId="2" borderId="0" xfId="0" applyNumberFormat="1" applyFont="1" applyFill="1" applyAlignment="1" applyProtection="1">
      <alignment horizontal="right" vertical="center" wrapText="1"/>
      <protection locked="0"/>
    </xf>
    <xf numFmtId="0" fontId="3" fillId="3" borderId="0" xfId="0" applyFont="1" applyFill="1" applyAlignment="1" applyProtection="1">
      <alignment vertical="center" wrapText="1"/>
      <protection locked="0"/>
    </xf>
    <xf numFmtId="49" fontId="3" fillId="3" borderId="0" xfId="0" applyNumberFormat="1" applyFont="1" applyFill="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164" fontId="3" fillId="3" borderId="0" xfId="0" applyNumberFormat="1" applyFont="1" applyFill="1" applyAlignment="1" applyProtection="1">
      <alignment horizontal="right" vertical="center" wrapText="1"/>
      <protection locked="0"/>
    </xf>
    <xf numFmtId="4" fontId="3" fillId="3" borderId="0" xfId="0" applyNumberFormat="1" applyFont="1" applyFill="1" applyAlignment="1" applyProtection="1">
      <alignment horizontal="right" vertical="center" wrapText="1"/>
      <protection locked="0"/>
    </xf>
    <xf numFmtId="0" fontId="2" fillId="0" borderId="0" xfId="0" applyFont="1" applyAlignment="1" applyProtection="1">
      <alignment vertical="center" wrapText="1"/>
      <protection locked="0"/>
    </xf>
    <xf numFmtId="49" fontId="3" fillId="0" borderId="0" xfId="0" applyNumberFormat="1" applyFont="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4" fontId="3" fillId="0" borderId="0" xfId="0" applyNumberFormat="1" applyFont="1" applyAlignment="1" applyProtection="1">
      <alignment horizontal="right" vertical="center" wrapText="1"/>
      <protection locked="0"/>
    </xf>
    <xf numFmtId="164" fontId="3" fillId="0" borderId="0" xfId="0" applyNumberFormat="1" applyFont="1" applyAlignment="1" applyProtection="1">
      <alignment horizontal="right" vertical="center" wrapText="1"/>
      <protection locked="0"/>
    </xf>
    <xf numFmtId="0" fontId="4" fillId="0" borderId="0" xfId="0" applyFont="1" applyAlignment="1" applyProtection="1">
      <alignment vertical="center" wrapText="1"/>
      <protection locked="0"/>
    </xf>
    <xf numFmtId="49" fontId="5" fillId="0" borderId="0" xfId="0" applyNumberFormat="1" applyFont="1" applyAlignment="1" applyProtection="1">
      <alignment horizontal="left" vertic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5" fillId="0" borderId="0" xfId="0" applyFont="1" applyAlignment="1" applyProtection="1">
      <alignment horizontal="center" vertical="center" wrapText="1"/>
      <protection locked="0"/>
    </xf>
    <xf numFmtId="4" fontId="5" fillId="0" borderId="0" xfId="0" applyNumberFormat="1" applyFont="1" applyAlignment="1" applyProtection="1">
      <alignment horizontal="right" vertical="center" wrapText="1"/>
      <protection locked="0"/>
    </xf>
    <xf numFmtId="164" fontId="6" fillId="0" borderId="0" xfId="0" applyNumberFormat="1" applyFont="1" applyAlignment="1" applyProtection="1">
      <alignment horizontal="right" vertical="center" wrapText="1"/>
      <protection locked="0"/>
    </xf>
    <xf numFmtId="0" fontId="4" fillId="0" borderId="0" xfId="0" applyFont="1" applyAlignment="1">
      <alignment vertical="center" wrapText="1"/>
    </xf>
    <xf numFmtId="49" fontId="5" fillId="0" borderId="0" xfId="0" applyNumberFormat="1" applyFont="1" applyAlignment="1">
      <alignment horizontal="left" vertical="center" wrapText="1"/>
    </xf>
    <xf numFmtId="0" fontId="5" fillId="0" borderId="0" xfId="0" applyFont="1" applyAlignment="1">
      <alignment horizontal="center" vertical="center" wrapText="1"/>
    </xf>
    <xf numFmtId="0" fontId="7" fillId="0" borderId="0" xfId="0" applyFont="1" applyAlignment="1">
      <alignment horizontal="justify" vertical="center" wrapText="1"/>
    </xf>
    <xf numFmtId="0" fontId="7" fillId="0" borderId="0" xfId="0" applyFont="1" applyAlignment="1">
      <alignment horizontal="center" vertical="center" wrapText="1"/>
    </xf>
    <xf numFmtId="4" fontId="7" fillId="0" borderId="0" xfId="0" applyNumberFormat="1" applyFont="1" applyAlignment="1">
      <alignment horizontal="right" vertical="center" wrapText="1"/>
    </xf>
    <xf numFmtId="164" fontId="7" fillId="0" borderId="0" xfId="0" applyNumberFormat="1" applyFont="1" applyAlignment="1">
      <alignment horizontal="right" vertical="center" wrapText="1"/>
    </xf>
    <xf numFmtId="164" fontId="5" fillId="0" borderId="0" xfId="0" applyNumberFormat="1" applyFont="1" applyAlignment="1">
      <alignment horizontal="righ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8" fillId="0" borderId="0" xfId="0" applyFont="1" applyAlignment="1">
      <alignment horizontal="justify" vertical="center" wrapText="1"/>
    </xf>
    <xf numFmtId="0" fontId="8" fillId="0" borderId="0" xfId="0" applyFont="1" applyAlignment="1">
      <alignment horizontal="center" vertical="center" wrapText="1"/>
    </xf>
    <xf numFmtId="4" fontId="8" fillId="0" borderId="0" xfId="0" applyNumberFormat="1" applyFont="1" applyAlignment="1">
      <alignment horizontal="right" vertical="center" wrapText="1"/>
    </xf>
    <xf numFmtId="4" fontId="8" fillId="0" borderId="0" xfId="0" applyNumberFormat="1" applyFont="1" applyAlignment="1">
      <alignment horizontal="right" vertical="center"/>
    </xf>
    <xf numFmtId="4" fontId="5" fillId="0" borderId="1" xfId="0" applyNumberFormat="1" applyFont="1" applyBorder="1" applyAlignment="1">
      <alignment horizontal="right" vertical="center" wrapText="1"/>
    </xf>
    <xf numFmtId="4" fontId="5" fillId="0" borderId="0" xfId="0" applyNumberFormat="1" applyFont="1" applyAlignment="1">
      <alignment horizontal="right" vertical="center" wrapText="1"/>
    </xf>
    <xf numFmtId="3" fontId="7" fillId="0" borderId="0" xfId="0" applyNumberFormat="1" applyFont="1" applyAlignment="1">
      <alignment horizontal="center" vertical="center" wrapText="1"/>
    </xf>
    <xf numFmtId="0" fontId="5" fillId="0" borderId="0" xfId="0" applyFont="1" applyAlignment="1">
      <alignment vertical="top" wrapText="1"/>
    </xf>
    <xf numFmtId="0" fontId="8" fillId="0" borderId="0" xfId="0" applyFont="1" applyAlignment="1">
      <alignment horizontal="right" vertical="center" wrapText="1"/>
    </xf>
    <xf numFmtId="0" fontId="7" fillId="0" borderId="0" xfId="0" applyFont="1" applyAlignment="1">
      <alignment vertical="center" wrapText="1"/>
    </xf>
    <xf numFmtId="49" fontId="7" fillId="0" borderId="0" xfId="0" applyNumberFormat="1" applyFont="1" applyAlignment="1">
      <alignment vertical="center" wrapText="1"/>
    </xf>
    <xf numFmtId="0" fontId="5" fillId="0" borderId="0" xfId="0" applyFont="1" applyAlignment="1">
      <alignment horizontal="justify" vertical="center" wrapText="1"/>
    </xf>
    <xf numFmtId="4" fontId="5" fillId="0" borderId="0" xfId="0" applyNumberFormat="1" applyFont="1" applyAlignment="1">
      <alignment horizontal="right" vertical="center"/>
    </xf>
    <xf numFmtId="164" fontId="6" fillId="0" borderId="0" xfId="1" applyNumberFormat="1" applyFont="1" applyAlignment="1" applyProtection="1">
      <alignment horizontal="right" vertical="center" wrapText="1"/>
      <protection locked="0"/>
    </xf>
    <xf numFmtId="0" fontId="3" fillId="3" borderId="0" xfId="0" applyFont="1" applyFill="1" applyAlignment="1">
      <alignment vertical="center" wrapText="1"/>
    </xf>
    <xf numFmtId="49" fontId="3" fillId="3" borderId="0" xfId="0" applyNumberFormat="1" applyFont="1" applyFill="1" applyAlignment="1">
      <alignment horizontal="left" vertical="center" wrapText="1"/>
    </xf>
    <xf numFmtId="0" fontId="3" fillId="3" borderId="0" xfId="0" applyFont="1" applyFill="1" applyAlignment="1">
      <alignment horizontal="left" vertical="center" wrapText="1"/>
    </xf>
    <xf numFmtId="164" fontId="3" fillId="3" borderId="0" xfId="0" applyNumberFormat="1" applyFont="1" applyFill="1" applyAlignment="1">
      <alignment horizontal="right" vertical="center" wrapText="1"/>
    </xf>
    <xf numFmtId="4" fontId="3" fillId="3" borderId="0" xfId="0" applyNumberFormat="1" applyFont="1" applyFill="1" applyAlignment="1">
      <alignment horizontal="right" vertical="center" wrapText="1"/>
    </xf>
    <xf numFmtId="0" fontId="2" fillId="0" borderId="0" xfId="0" applyFont="1" applyAlignment="1">
      <alignment vertical="center" wrapText="1"/>
    </xf>
    <xf numFmtId="49" fontId="3" fillId="0" borderId="0" xfId="0" applyNumberFormat="1"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4" fontId="3" fillId="0" borderId="0" xfId="0" applyNumberFormat="1" applyFont="1" applyAlignment="1">
      <alignment horizontal="right" vertical="center" wrapText="1"/>
    </xf>
    <xf numFmtId="164" fontId="3" fillId="0" borderId="0" xfId="0" applyNumberFormat="1" applyFont="1" applyAlignment="1">
      <alignment horizontal="right" vertical="center" wrapText="1"/>
    </xf>
    <xf numFmtId="164" fontId="6" fillId="0" borderId="0" xfId="0" applyNumberFormat="1" applyFont="1" applyAlignment="1">
      <alignment horizontal="right" vertical="center" wrapText="1"/>
    </xf>
    <xf numFmtId="4" fontId="9" fillId="0" borderId="0" xfId="0" applyNumberFormat="1" applyFont="1" applyAlignment="1">
      <alignment horizontal="right" vertical="center" wrapText="1"/>
    </xf>
    <xf numFmtId="49" fontId="10" fillId="0" borderId="0" xfId="0" applyNumberFormat="1" applyFont="1" applyAlignment="1" applyProtection="1">
      <alignment horizontal="left" vertical="center" wrapText="1"/>
      <protection locked="0"/>
    </xf>
    <xf numFmtId="165" fontId="3" fillId="0" borderId="2" xfId="0" applyNumberFormat="1" applyFont="1" applyBorder="1" applyAlignment="1" applyProtection="1">
      <alignment horizontal="center" vertical="center" wrapText="1"/>
      <protection locked="0"/>
    </xf>
    <xf numFmtId="165" fontId="3" fillId="0" borderId="2" xfId="0" applyNumberFormat="1" applyFont="1" applyBorder="1" applyAlignment="1" applyProtection="1">
      <alignment horizontal="justify" vertical="center" wrapText="1"/>
      <protection locked="0"/>
    </xf>
    <xf numFmtId="4" fontId="3" fillId="0" borderId="2" xfId="0" applyNumberFormat="1" applyFont="1" applyBorder="1" applyAlignment="1" applyProtection="1">
      <alignment horizontal="right" vertical="center" wrapText="1"/>
      <protection locked="0"/>
    </xf>
    <xf numFmtId="164" fontId="3" fillId="0" borderId="2" xfId="0" applyNumberFormat="1" applyFont="1" applyBorder="1" applyAlignment="1" applyProtection="1">
      <alignment horizontal="right" vertical="center" wrapText="1"/>
      <protection locked="0"/>
    </xf>
    <xf numFmtId="49" fontId="4" fillId="0" borderId="0" xfId="0" applyNumberFormat="1" applyFont="1" applyAlignment="1" applyProtection="1">
      <alignment horizontal="left" vertical="center" wrapText="1"/>
      <protection locked="0"/>
    </xf>
    <xf numFmtId="164" fontId="5" fillId="0" borderId="0" xfId="0" applyNumberFormat="1" applyFont="1" applyAlignment="1" applyProtection="1">
      <alignment horizontal="right" vertical="center" wrapText="1"/>
      <protection locked="0"/>
    </xf>
    <xf numFmtId="10" fontId="5" fillId="0" borderId="0" xfId="0" applyNumberFormat="1" applyFont="1" applyAlignment="1" applyProtection="1">
      <alignment horizontal="right" vertical="center" wrapText="1"/>
      <protection locked="0"/>
    </xf>
    <xf numFmtId="49" fontId="11" fillId="0" borderId="0" xfId="0" applyNumberFormat="1" applyFont="1" applyAlignment="1" applyProtection="1">
      <alignment horizontal="left" vertical="center" wrapText="1"/>
      <protection locked="0"/>
    </xf>
    <xf numFmtId="0" fontId="3" fillId="0" borderId="2" xfId="0" applyFont="1" applyBorder="1" applyAlignment="1" applyProtection="1">
      <alignment horizontal="justify" vertical="center" wrapText="1"/>
      <protection locked="0"/>
    </xf>
    <xf numFmtId="0" fontId="3" fillId="0" borderId="2" xfId="0" applyFont="1" applyBorder="1" applyAlignment="1" applyProtection="1">
      <alignment horizontal="center" vertical="center" wrapText="1"/>
      <protection locked="0"/>
    </xf>
    <xf numFmtId="0" fontId="5" fillId="0" borderId="0" xfId="0" applyFont="1" applyAlignment="1" applyProtection="1">
      <alignment vertical="top" wrapText="1"/>
      <protection locked="0"/>
    </xf>
    <xf numFmtId="49" fontId="4" fillId="0" borderId="0" xfId="0" applyNumberFormat="1" applyFont="1" applyAlignment="1" applyProtection="1">
      <alignment horizontal="left" vertical="top"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justify" vertical="top" wrapText="1"/>
      <protection locked="0"/>
    </xf>
    <xf numFmtId="4" fontId="5" fillId="0" borderId="0" xfId="0" applyNumberFormat="1" applyFont="1" applyAlignment="1" applyProtection="1">
      <alignment horizontal="right" vertical="top" wrapText="1"/>
      <protection locked="0"/>
    </xf>
    <xf numFmtId="164" fontId="5" fillId="0" borderId="0" xfId="0" applyNumberFormat="1" applyFont="1" applyAlignment="1" applyProtection="1">
      <alignment horizontal="right" vertical="top" wrapText="1"/>
      <protection locked="0"/>
    </xf>
    <xf numFmtId="49" fontId="5" fillId="0" borderId="0" xfId="0" applyNumberFormat="1" applyFont="1" applyAlignment="1" applyProtection="1">
      <alignment horizontal="left" vertical="top" wrapText="1"/>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57552-6CA5-40C3-A2D4-217F89E458E3}">
  <dimension ref="A1:M1057"/>
  <sheetViews>
    <sheetView tabSelected="1" workbookViewId="0">
      <selection activeCell="D548" sqref="D548"/>
    </sheetView>
  </sheetViews>
  <sheetFormatPr baseColWidth="10" defaultRowHeight="14.4" x14ac:dyDescent="0.3"/>
  <cols>
    <col min="1" max="1" width="9.6640625" style="74" customWidth="1"/>
    <col min="2" max="2" width="4.109375" style="80" customWidth="1"/>
    <col min="3" max="3" width="4.5546875" style="76" customWidth="1"/>
    <col min="4" max="4" width="57.44140625" style="77" customWidth="1"/>
    <col min="5" max="5" width="4.33203125" style="76" customWidth="1"/>
    <col min="6" max="6" width="8.5546875" style="78" customWidth="1"/>
    <col min="7" max="8" width="5.88671875" style="78" customWidth="1"/>
    <col min="9" max="9" width="8.88671875" style="78" customWidth="1"/>
    <col min="10" max="10" width="11.5546875" style="79"/>
    <col min="11" max="11" width="8.6640625" style="78" customWidth="1"/>
    <col min="12" max="12" width="11.88671875" style="79" customWidth="1"/>
    <col min="13" max="13" width="24.88671875" style="79" customWidth="1"/>
  </cols>
  <sheetData>
    <row r="1" spans="1:13" ht="24" x14ac:dyDescent="0.3">
      <c r="A1" s="1"/>
      <c r="B1" s="2" t="s">
        <v>0</v>
      </c>
      <c r="C1" s="3" t="s">
        <v>1</v>
      </c>
      <c r="D1" s="4" t="s">
        <v>2</v>
      </c>
      <c r="E1" s="3" t="s">
        <v>3</v>
      </c>
      <c r="F1" s="5" t="s">
        <v>4</v>
      </c>
      <c r="G1" s="5" t="s">
        <v>5</v>
      </c>
      <c r="H1" s="5" t="s">
        <v>6</v>
      </c>
      <c r="I1" s="5" t="s">
        <v>7</v>
      </c>
      <c r="J1" s="6" t="s">
        <v>8</v>
      </c>
      <c r="K1" s="5" t="s">
        <v>7</v>
      </c>
      <c r="L1" s="7" t="s">
        <v>9</v>
      </c>
      <c r="M1" s="7" t="s">
        <v>10</v>
      </c>
    </row>
    <row r="2" spans="1:13" x14ac:dyDescent="0.3">
      <c r="A2" s="8" t="s">
        <v>11</v>
      </c>
      <c r="B2" s="9" t="s">
        <v>12</v>
      </c>
      <c r="C2" s="10" t="s">
        <v>13</v>
      </c>
      <c r="D2" s="10"/>
      <c r="E2" s="10"/>
      <c r="F2" s="10"/>
      <c r="G2" s="10"/>
      <c r="H2" s="10"/>
      <c r="I2" s="10"/>
      <c r="J2" s="11"/>
      <c r="K2" s="12"/>
      <c r="L2" s="11">
        <f>SUM(L3:L30)</f>
        <v>64986.44</v>
      </c>
      <c r="M2" s="11">
        <f>L2</f>
        <v>64986.44</v>
      </c>
    </row>
    <row r="3" spans="1:13" x14ac:dyDescent="0.3">
      <c r="A3" s="13" t="s">
        <v>14</v>
      </c>
      <c r="B3" s="14" t="s">
        <v>15</v>
      </c>
      <c r="C3" s="15" t="s">
        <v>16</v>
      </c>
      <c r="D3" s="16" t="s">
        <v>17</v>
      </c>
      <c r="E3" s="15"/>
      <c r="F3" s="17"/>
      <c r="G3" s="17"/>
      <c r="H3" s="17"/>
      <c r="I3" s="17"/>
      <c r="J3" s="18">
        <v>5200</v>
      </c>
      <c r="K3" s="17">
        <v>1</v>
      </c>
      <c r="L3" s="18">
        <f>ROUND(J3*K3,2)</f>
        <v>5200</v>
      </c>
      <c r="M3" s="18"/>
    </row>
    <row r="4" spans="1:13" ht="34.200000000000003" x14ac:dyDescent="0.3">
      <c r="A4" s="19" t="s">
        <v>18</v>
      </c>
      <c r="B4" s="20"/>
      <c r="C4" s="21"/>
      <c r="D4" s="22" t="s">
        <v>19</v>
      </c>
      <c r="E4" s="23"/>
      <c r="F4" s="24"/>
      <c r="G4" s="24"/>
      <c r="H4" s="24"/>
      <c r="I4" s="24"/>
      <c r="J4" s="18"/>
      <c r="K4" s="24"/>
      <c r="L4" s="18"/>
      <c r="M4" s="25"/>
    </row>
    <row r="5" spans="1:13" x14ac:dyDescent="0.3">
      <c r="A5" s="26"/>
      <c r="B5" s="27"/>
      <c r="C5" s="28"/>
      <c r="D5" s="29" t="s">
        <v>17</v>
      </c>
      <c r="E5" s="30">
        <v>1</v>
      </c>
      <c r="F5" s="31">
        <v>1</v>
      </c>
      <c r="G5" s="31">
        <v>1</v>
      </c>
      <c r="H5" s="31">
        <v>1</v>
      </c>
      <c r="I5" s="31">
        <v>1</v>
      </c>
      <c r="J5" s="32"/>
      <c r="K5" s="31"/>
      <c r="L5" s="33"/>
      <c r="M5" s="32"/>
    </row>
    <row r="6" spans="1:13" x14ac:dyDescent="0.3">
      <c r="A6" s="34"/>
      <c r="B6" s="27"/>
      <c r="C6" s="35"/>
      <c r="D6" s="36"/>
      <c r="E6" s="37"/>
      <c r="F6" s="38"/>
      <c r="G6" s="38"/>
      <c r="H6" s="39"/>
      <c r="I6" s="40">
        <v>1</v>
      </c>
      <c r="J6" s="33"/>
      <c r="K6" s="41"/>
      <c r="L6" s="33"/>
      <c r="M6" s="33"/>
    </row>
    <row r="7" spans="1:13" x14ac:dyDescent="0.3">
      <c r="A7" s="13" t="s">
        <v>14</v>
      </c>
      <c r="B7" s="14" t="s">
        <v>20</v>
      </c>
      <c r="C7" s="15" t="s">
        <v>16</v>
      </c>
      <c r="D7" s="16" t="s">
        <v>21</v>
      </c>
      <c r="E7" s="15"/>
      <c r="F7" s="17"/>
      <c r="G7" s="17"/>
      <c r="H7" s="17"/>
      <c r="I7" s="17"/>
      <c r="J7" s="18">
        <v>22032</v>
      </c>
      <c r="K7" s="17">
        <v>1</v>
      </c>
      <c r="L7" s="18">
        <f>ROUND(J7*K7,2)</f>
        <v>22032</v>
      </c>
      <c r="M7" s="18"/>
    </row>
    <row r="8" spans="1:13" ht="68.400000000000006" x14ac:dyDescent="0.3">
      <c r="A8" s="19" t="s">
        <v>18</v>
      </c>
      <c r="B8" s="20"/>
      <c r="C8" s="21"/>
      <c r="D8" s="22" t="s">
        <v>22</v>
      </c>
      <c r="E8" s="23"/>
      <c r="F8" s="24"/>
      <c r="G8" s="24"/>
      <c r="H8" s="24"/>
      <c r="I8" s="24"/>
      <c r="J8" s="18"/>
      <c r="K8" s="24"/>
      <c r="L8" s="18"/>
      <c r="M8" s="25"/>
    </row>
    <row r="9" spans="1:13" x14ac:dyDescent="0.3">
      <c r="A9" s="26"/>
      <c r="B9" s="27"/>
      <c r="C9" s="28"/>
      <c r="D9" s="29" t="s">
        <v>23</v>
      </c>
      <c r="E9" s="30">
        <v>1</v>
      </c>
      <c r="F9" s="31">
        <v>1</v>
      </c>
      <c r="G9" s="31">
        <v>1</v>
      </c>
      <c r="H9" s="31">
        <v>1</v>
      </c>
      <c r="I9" s="31">
        <v>1</v>
      </c>
      <c r="J9" s="32"/>
      <c r="K9" s="31"/>
      <c r="L9" s="33"/>
      <c r="M9" s="32"/>
    </row>
    <row r="10" spans="1:13" x14ac:dyDescent="0.3">
      <c r="A10" s="34"/>
      <c r="B10" s="27"/>
      <c r="C10" s="35"/>
      <c r="D10" s="36"/>
      <c r="E10" s="37"/>
      <c r="F10" s="38"/>
      <c r="G10" s="38"/>
      <c r="H10" s="39"/>
      <c r="I10" s="40">
        <v>1</v>
      </c>
      <c r="J10" s="33"/>
      <c r="K10" s="41"/>
      <c r="L10" s="33"/>
      <c r="M10" s="33"/>
    </row>
    <row r="11" spans="1:13" x14ac:dyDescent="0.3">
      <c r="A11" s="13" t="s">
        <v>14</v>
      </c>
      <c r="B11" s="14" t="s">
        <v>24</v>
      </c>
      <c r="C11" s="15" t="s">
        <v>16</v>
      </c>
      <c r="D11" s="16" t="s">
        <v>25</v>
      </c>
      <c r="E11" s="15"/>
      <c r="F11" s="17"/>
      <c r="G11" s="17"/>
      <c r="H11" s="17"/>
      <c r="I11" s="17"/>
      <c r="J11" s="18">
        <v>13000</v>
      </c>
      <c r="K11" s="17">
        <v>1</v>
      </c>
      <c r="L11" s="18">
        <f>ROUND(J11*K11,2)</f>
        <v>13000</v>
      </c>
      <c r="M11" s="18"/>
    </row>
    <row r="12" spans="1:13" ht="34.200000000000003" x14ac:dyDescent="0.3">
      <c r="A12" s="19" t="s">
        <v>18</v>
      </c>
      <c r="B12" s="20"/>
      <c r="C12" s="21"/>
      <c r="D12" s="22" t="s">
        <v>26</v>
      </c>
      <c r="E12" s="23"/>
      <c r="F12" s="24"/>
      <c r="G12" s="24"/>
      <c r="H12" s="24"/>
      <c r="I12" s="24"/>
      <c r="J12" s="18"/>
      <c r="K12" s="24"/>
      <c r="L12" s="18"/>
      <c r="M12" s="25"/>
    </row>
    <row r="13" spans="1:13" x14ac:dyDescent="0.3">
      <c r="A13" s="26"/>
      <c r="B13" s="27"/>
      <c r="C13" s="28"/>
      <c r="D13" s="29" t="s">
        <v>25</v>
      </c>
      <c r="E13" s="30">
        <v>1</v>
      </c>
      <c r="F13" s="31">
        <v>1</v>
      </c>
      <c r="G13" s="31">
        <v>1</v>
      </c>
      <c r="H13" s="31">
        <v>1</v>
      </c>
      <c r="I13" s="31">
        <v>1</v>
      </c>
      <c r="J13" s="32"/>
      <c r="K13" s="31"/>
      <c r="L13" s="33"/>
      <c r="M13" s="32"/>
    </row>
    <row r="14" spans="1:13" x14ac:dyDescent="0.3">
      <c r="A14" s="34"/>
      <c r="B14" s="27"/>
      <c r="C14" s="35"/>
      <c r="D14" s="36"/>
      <c r="E14" s="37"/>
      <c r="F14" s="38"/>
      <c r="G14" s="38"/>
      <c r="H14" s="39"/>
      <c r="I14" s="40">
        <v>1</v>
      </c>
      <c r="J14" s="33"/>
      <c r="K14" s="41"/>
      <c r="L14" s="33"/>
      <c r="M14" s="33"/>
    </row>
    <row r="15" spans="1:13" x14ac:dyDescent="0.3">
      <c r="A15" s="13" t="s">
        <v>14</v>
      </c>
      <c r="B15" s="14" t="s">
        <v>27</v>
      </c>
      <c r="C15" s="15" t="s">
        <v>16</v>
      </c>
      <c r="D15" s="16" t="s">
        <v>28</v>
      </c>
      <c r="E15" s="15"/>
      <c r="F15" s="17"/>
      <c r="G15" s="17"/>
      <c r="H15" s="17"/>
      <c r="I15" s="17"/>
      <c r="J15" s="18">
        <v>18720</v>
      </c>
      <c r="K15" s="17">
        <v>1</v>
      </c>
      <c r="L15" s="18">
        <f>ROUND(J15*K15,2)</f>
        <v>18720</v>
      </c>
      <c r="M15" s="18"/>
    </row>
    <row r="16" spans="1:13" ht="68.400000000000006" x14ac:dyDescent="0.3">
      <c r="A16" s="19" t="s">
        <v>18</v>
      </c>
      <c r="B16" s="20"/>
      <c r="C16" s="21"/>
      <c r="D16" s="22" t="s">
        <v>29</v>
      </c>
      <c r="E16" s="23"/>
      <c r="F16" s="24"/>
      <c r="G16" s="24"/>
      <c r="H16" s="24"/>
      <c r="I16" s="24"/>
      <c r="J16" s="18"/>
      <c r="K16" s="24"/>
      <c r="L16" s="18"/>
      <c r="M16" s="25"/>
    </row>
    <row r="17" spans="1:13" x14ac:dyDescent="0.3">
      <c r="A17" s="26"/>
      <c r="B17" s="27"/>
      <c r="C17" s="28"/>
      <c r="D17" s="29" t="s">
        <v>30</v>
      </c>
      <c r="E17" s="30">
        <v>1</v>
      </c>
      <c r="F17" s="31">
        <v>1</v>
      </c>
      <c r="G17" s="31">
        <v>1</v>
      </c>
      <c r="H17" s="31">
        <v>1</v>
      </c>
      <c r="I17" s="31">
        <v>1</v>
      </c>
      <c r="J17" s="32"/>
      <c r="K17" s="31"/>
      <c r="L17" s="33"/>
      <c r="M17" s="32"/>
    </row>
    <row r="18" spans="1:13" x14ac:dyDescent="0.3">
      <c r="A18" s="34"/>
      <c r="B18" s="27"/>
      <c r="C18" s="35"/>
      <c r="D18" s="36"/>
      <c r="E18" s="37"/>
      <c r="F18" s="38"/>
      <c r="G18" s="38"/>
      <c r="H18" s="39"/>
      <c r="I18" s="40">
        <v>1</v>
      </c>
      <c r="J18" s="33"/>
      <c r="K18" s="41"/>
      <c r="L18" s="33"/>
      <c r="M18" s="33"/>
    </row>
    <row r="19" spans="1:13" x14ac:dyDescent="0.3">
      <c r="A19" s="13" t="s">
        <v>14</v>
      </c>
      <c r="B19" s="14" t="s">
        <v>31</v>
      </c>
      <c r="C19" s="15" t="s">
        <v>32</v>
      </c>
      <c r="D19" s="16" t="s">
        <v>33</v>
      </c>
      <c r="E19" s="15"/>
      <c r="F19" s="17"/>
      <c r="G19" s="17"/>
      <c r="H19" s="17"/>
      <c r="I19" s="17"/>
      <c r="J19" s="18">
        <v>32.660000000000004</v>
      </c>
      <c r="K19" s="17">
        <v>125</v>
      </c>
      <c r="L19" s="18">
        <f>ROUND(J19*K19,2)</f>
        <v>4082.5</v>
      </c>
      <c r="M19" s="18"/>
    </row>
    <row r="20" spans="1:13" ht="57" x14ac:dyDescent="0.3">
      <c r="A20" s="19" t="s">
        <v>18</v>
      </c>
      <c r="B20" s="20"/>
      <c r="C20" s="21"/>
      <c r="D20" s="22" t="s">
        <v>34</v>
      </c>
      <c r="E20" s="23"/>
      <c r="F20" s="24"/>
      <c r="G20" s="24"/>
      <c r="H20" s="24"/>
      <c r="I20" s="24"/>
      <c r="J20" s="18"/>
      <c r="K20" s="24"/>
      <c r="L20" s="18"/>
      <c r="M20" s="25"/>
    </row>
    <row r="21" spans="1:13" x14ac:dyDescent="0.3">
      <c r="A21" s="26"/>
      <c r="B21" s="27"/>
      <c r="C21" s="28"/>
      <c r="D21" s="29" t="s">
        <v>35</v>
      </c>
      <c r="E21" s="30">
        <v>1</v>
      </c>
      <c r="F21" s="31">
        <v>2.5</v>
      </c>
      <c r="G21" s="31">
        <v>50</v>
      </c>
      <c r="H21" s="31">
        <v>1</v>
      </c>
      <c r="I21" s="31">
        <v>125</v>
      </c>
      <c r="J21" s="32"/>
      <c r="K21" s="31"/>
      <c r="L21" s="33"/>
      <c r="M21" s="32"/>
    </row>
    <row r="22" spans="1:13" x14ac:dyDescent="0.3">
      <c r="A22" s="34"/>
      <c r="B22" s="27"/>
      <c r="C22" s="35"/>
      <c r="D22" s="36"/>
      <c r="E22" s="37"/>
      <c r="F22" s="38"/>
      <c r="G22" s="38"/>
      <c r="H22" s="39"/>
      <c r="I22" s="40">
        <v>125</v>
      </c>
      <c r="J22" s="33"/>
      <c r="K22" s="41"/>
      <c r="L22" s="33"/>
      <c r="M22" s="33"/>
    </row>
    <row r="23" spans="1:13" x14ac:dyDescent="0.3">
      <c r="A23" s="13" t="s">
        <v>14</v>
      </c>
      <c r="B23" s="14" t="s">
        <v>36</v>
      </c>
      <c r="C23" s="15" t="s">
        <v>1</v>
      </c>
      <c r="D23" s="16" t="s">
        <v>37</v>
      </c>
      <c r="E23" s="15"/>
      <c r="F23" s="17"/>
      <c r="G23" s="17"/>
      <c r="H23" s="17"/>
      <c r="I23" s="17"/>
      <c r="J23" s="18">
        <v>52.17</v>
      </c>
      <c r="K23" s="17">
        <v>12</v>
      </c>
      <c r="L23" s="18">
        <f>ROUND(J23*K23,2)</f>
        <v>626.04</v>
      </c>
      <c r="M23" s="18"/>
    </row>
    <row r="24" spans="1:13" ht="68.400000000000006" x14ac:dyDescent="0.3">
      <c r="A24" s="19" t="s">
        <v>18</v>
      </c>
      <c r="B24" s="20"/>
      <c r="C24" s="21"/>
      <c r="D24" s="22" t="s">
        <v>38</v>
      </c>
      <c r="E24" s="23"/>
      <c r="F24" s="24"/>
      <c r="G24" s="24"/>
      <c r="H24" s="24"/>
      <c r="I24" s="24"/>
      <c r="J24" s="18"/>
      <c r="K24" s="24"/>
      <c r="L24" s="18"/>
      <c r="M24" s="25"/>
    </row>
    <row r="25" spans="1:13" x14ac:dyDescent="0.3">
      <c r="A25" s="26"/>
      <c r="B25" s="27"/>
      <c r="C25" s="28"/>
      <c r="D25" s="29" t="s">
        <v>39</v>
      </c>
      <c r="E25" s="30">
        <v>12</v>
      </c>
      <c r="F25" s="31">
        <v>1</v>
      </c>
      <c r="G25" s="31">
        <v>1</v>
      </c>
      <c r="H25" s="31">
        <v>1</v>
      </c>
      <c r="I25" s="31">
        <v>12</v>
      </c>
      <c r="J25" s="32"/>
      <c r="K25" s="31"/>
      <c r="L25" s="33"/>
      <c r="M25" s="32"/>
    </row>
    <row r="26" spans="1:13" x14ac:dyDescent="0.3">
      <c r="A26" s="34"/>
      <c r="B26" s="27"/>
      <c r="C26" s="35"/>
      <c r="D26" s="36"/>
      <c r="E26" s="37"/>
      <c r="F26" s="38"/>
      <c r="G26" s="38"/>
      <c r="H26" s="39"/>
      <c r="I26" s="40">
        <v>12</v>
      </c>
      <c r="J26" s="33"/>
      <c r="K26" s="41"/>
      <c r="L26" s="33"/>
      <c r="M26" s="33"/>
    </row>
    <row r="27" spans="1:13" x14ac:dyDescent="0.3">
      <c r="A27" s="13" t="s">
        <v>14</v>
      </c>
      <c r="B27" s="14" t="s">
        <v>40</v>
      </c>
      <c r="C27" s="15" t="s">
        <v>1</v>
      </c>
      <c r="D27" s="16" t="s">
        <v>41</v>
      </c>
      <c r="E27" s="15"/>
      <c r="F27" s="17"/>
      <c r="G27" s="17"/>
      <c r="H27" s="17"/>
      <c r="I27" s="17"/>
      <c r="J27" s="18">
        <v>132.59</v>
      </c>
      <c r="K27" s="17">
        <v>10</v>
      </c>
      <c r="L27" s="18">
        <f>ROUND(J27*K27,2)</f>
        <v>1325.9</v>
      </c>
      <c r="M27" s="18"/>
    </row>
    <row r="28" spans="1:13" ht="57" x14ac:dyDescent="0.3">
      <c r="A28" s="19" t="s">
        <v>18</v>
      </c>
      <c r="B28" s="20"/>
      <c r="C28" s="21"/>
      <c r="D28" s="22" t="s">
        <v>42</v>
      </c>
      <c r="E28" s="23"/>
      <c r="F28" s="24"/>
      <c r="G28" s="24"/>
      <c r="H28" s="24"/>
      <c r="I28" s="24"/>
      <c r="J28" s="18"/>
      <c r="K28" s="24"/>
      <c r="L28" s="18"/>
      <c r="M28" s="25"/>
    </row>
    <row r="29" spans="1:13" x14ac:dyDescent="0.3">
      <c r="A29" s="26"/>
      <c r="B29" s="27"/>
      <c r="C29" s="28"/>
      <c r="D29" s="29" t="s">
        <v>39</v>
      </c>
      <c r="E29" s="30">
        <v>10</v>
      </c>
      <c r="F29" s="31">
        <v>1</v>
      </c>
      <c r="G29" s="31">
        <v>1</v>
      </c>
      <c r="H29" s="31">
        <v>1</v>
      </c>
      <c r="I29" s="31">
        <v>10</v>
      </c>
      <c r="J29" s="32"/>
      <c r="K29" s="31"/>
      <c r="L29" s="33"/>
      <c r="M29" s="32"/>
    </row>
    <row r="30" spans="1:13" x14ac:dyDescent="0.3">
      <c r="A30" s="34"/>
      <c r="B30" s="27"/>
      <c r="C30" s="35"/>
      <c r="D30" s="36"/>
      <c r="E30" s="37"/>
      <c r="F30" s="38"/>
      <c r="G30" s="38"/>
      <c r="H30" s="39"/>
      <c r="I30" s="40">
        <v>10</v>
      </c>
      <c r="J30" s="33"/>
      <c r="K30" s="41"/>
      <c r="L30" s="33"/>
      <c r="M30" s="33"/>
    </row>
    <row r="31" spans="1:13" x14ac:dyDescent="0.3">
      <c r="A31" s="8" t="s">
        <v>11</v>
      </c>
      <c r="B31" s="9" t="s">
        <v>43</v>
      </c>
      <c r="C31" s="10" t="s">
        <v>44</v>
      </c>
      <c r="D31" s="10"/>
      <c r="E31" s="10"/>
      <c r="F31" s="10"/>
      <c r="G31" s="10"/>
      <c r="H31" s="10"/>
      <c r="I31" s="10"/>
      <c r="J31" s="11"/>
      <c r="K31" s="12"/>
      <c r="L31" s="11">
        <f>SUM(L32:L100)</f>
        <v>67532.69</v>
      </c>
      <c r="M31" s="11">
        <f>L31</f>
        <v>67532.69</v>
      </c>
    </row>
    <row r="32" spans="1:13" x14ac:dyDescent="0.3">
      <c r="A32" s="13" t="s">
        <v>14</v>
      </c>
      <c r="B32" s="14" t="s">
        <v>45</v>
      </c>
      <c r="C32" s="15" t="s">
        <v>1</v>
      </c>
      <c r="D32" s="16" t="s">
        <v>46</v>
      </c>
      <c r="E32" s="15"/>
      <c r="F32" s="17"/>
      <c r="G32" s="17"/>
      <c r="H32" s="17"/>
      <c r="I32" s="17"/>
      <c r="J32" s="18">
        <v>143.55000000000001</v>
      </c>
      <c r="K32" s="17">
        <v>53</v>
      </c>
      <c r="L32" s="18">
        <f>ROUND(J32*K32,2)</f>
        <v>7608.15</v>
      </c>
      <c r="M32" s="18"/>
    </row>
    <row r="33" spans="1:13" ht="22.8" x14ac:dyDescent="0.3">
      <c r="A33" s="19" t="s">
        <v>18</v>
      </c>
      <c r="B33" s="20"/>
      <c r="C33" s="21"/>
      <c r="D33" s="22" t="s">
        <v>47</v>
      </c>
      <c r="E33" s="23"/>
      <c r="F33" s="24"/>
      <c r="G33" s="24"/>
      <c r="H33" s="24"/>
      <c r="I33" s="24"/>
      <c r="J33" s="18"/>
      <c r="K33" s="24"/>
      <c r="L33" s="18"/>
      <c r="M33" s="25"/>
    </row>
    <row r="34" spans="1:13" x14ac:dyDescent="0.3">
      <c r="A34" s="26"/>
      <c r="B34" s="27"/>
      <c r="C34" s="28"/>
      <c r="D34" s="29" t="s">
        <v>48</v>
      </c>
      <c r="E34" s="30">
        <v>53</v>
      </c>
      <c r="F34" s="31">
        <v>1</v>
      </c>
      <c r="G34" s="31">
        <v>1</v>
      </c>
      <c r="H34" s="31">
        <v>1</v>
      </c>
      <c r="I34" s="31">
        <v>53</v>
      </c>
      <c r="J34" s="32"/>
      <c r="K34" s="31"/>
      <c r="L34" s="33"/>
      <c r="M34" s="32"/>
    </row>
    <row r="35" spans="1:13" x14ac:dyDescent="0.3">
      <c r="A35" s="34"/>
      <c r="B35" s="27"/>
      <c r="C35" s="35"/>
      <c r="D35" s="36"/>
      <c r="E35" s="37"/>
      <c r="F35" s="38"/>
      <c r="G35" s="38"/>
      <c r="H35" s="39"/>
      <c r="I35" s="40">
        <v>53</v>
      </c>
      <c r="J35" s="33"/>
      <c r="K35" s="41"/>
      <c r="L35" s="33"/>
      <c r="M35" s="33"/>
    </row>
    <row r="36" spans="1:13" x14ac:dyDescent="0.3">
      <c r="A36" s="13" t="s">
        <v>14</v>
      </c>
      <c r="B36" s="14" t="s">
        <v>49</v>
      </c>
      <c r="C36" s="15" t="s">
        <v>1</v>
      </c>
      <c r="D36" s="16" t="s">
        <v>50</v>
      </c>
      <c r="E36" s="15"/>
      <c r="F36" s="17"/>
      <c r="G36" s="17"/>
      <c r="H36" s="17"/>
      <c r="I36" s="17"/>
      <c r="J36" s="18">
        <v>21.48</v>
      </c>
      <c r="K36" s="17">
        <v>135</v>
      </c>
      <c r="L36" s="18">
        <f>ROUND(J36*K36,2)</f>
        <v>2899.8</v>
      </c>
      <c r="M36" s="18"/>
    </row>
    <row r="37" spans="1:13" ht="22.8" x14ac:dyDescent="0.3">
      <c r="A37" s="19" t="s">
        <v>18</v>
      </c>
      <c r="B37" s="20"/>
      <c r="C37" s="21"/>
      <c r="D37" s="22" t="s">
        <v>51</v>
      </c>
      <c r="E37" s="23"/>
      <c r="F37" s="24"/>
      <c r="G37" s="24"/>
      <c r="H37" s="24"/>
      <c r="I37" s="24"/>
      <c r="J37" s="18"/>
      <c r="K37" s="24"/>
      <c r="L37" s="18"/>
      <c r="M37" s="25"/>
    </row>
    <row r="38" spans="1:13" x14ac:dyDescent="0.3">
      <c r="A38" s="26"/>
      <c r="B38" s="27"/>
      <c r="C38" s="28"/>
      <c r="D38" s="29" t="s">
        <v>52</v>
      </c>
      <c r="E38" s="30">
        <v>135</v>
      </c>
      <c r="F38" s="31">
        <v>1</v>
      </c>
      <c r="G38" s="31">
        <v>1</v>
      </c>
      <c r="H38" s="31">
        <v>1</v>
      </c>
      <c r="I38" s="31">
        <v>135</v>
      </c>
      <c r="J38" s="32"/>
      <c r="K38" s="31"/>
      <c r="L38" s="33"/>
      <c r="M38" s="32"/>
    </row>
    <row r="39" spans="1:13" x14ac:dyDescent="0.3">
      <c r="A39" s="34"/>
      <c r="B39" s="27"/>
      <c r="C39" s="35"/>
      <c r="D39" s="36"/>
      <c r="E39" s="37"/>
      <c r="F39" s="38"/>
      <c r="G39" s="38"/>
      <c r="H39" s="39"/>
      <c r="I39" s="40">
        <v>135</v>
      </c>
      <c r="J39" s="33"/>
      <c r="K39" s="41"/>
      <c r="L39" s="33"/>
      <c r="M39" s="33"/>
    </row>
    <row r="40" spans="1:13" x14ac:dyDescent="0.3">
      <c r="A40" s="13" t="s">
        <v>14</v>
      </c>
      <c r="B40" s="14" t="s">
        <v>53</v>
      </c>
      <c r="C40" s="15" t="s">
        <v>1</v>
      </c>
      <c r="D40" s="16" t="s">
        <v>54</v>
      </c>
      <c r="E40" s="15"/>
      <c r="F40" s="17"/>
      <c r="G40" s="17"/>
      <c r="H40" s="17"/>
      <c r="I40" s="17"/>
      <c r="J40" s="18">
        <v>1031.0999999999999</v>
      </c>
      <c r="K40" s="17">
        <v>7</v>
      </c>
      <c r="L40" s="18">
        <f>ROUND(J40*K40,2)</f>
        <v>7217.7</v>
      </c>
      <c r="M40" s="18"/>
    </row>
    <row r="41" spans="1:13" ht="102.6" x14ac:dyDescent="0.3">
      <c r="A41" s="19" t="s">
        <v>18</v>
      </c>
      <c r="B41" s="20"/>
      <c r="C41" s="21"/>
      <c r="D41" s="22" t="s">
        <v>55</v>
      </c>
      <c r="E41" s="23"/>
      <c r="F41" s="24"/>
      <c r="G41" s="24"/>
      <c r="H41" s="24"/>
      <c r="I41" s="24"/>
      <c r="J41" s="18"/>
      <c r="K41" s="24"/>
      <c r="L41" s="18"/>
      <c r="M41" s="25"/>
    </row>
    <row r="42" spans="1:13" x14ac:dyDescent="0.3">
      <c r="A42" s="26"/>
      <c r="B42" s="27"/>
      <c r="C42" s="28"/>
      <c r="D42" s="29" t="s">
        <v>56</v>
      </c>
      <c r="E42" s="30">
        <v>7</v>
      </c>
      <c r="F42" s="31">
        <v>1</v>
      </c>
      <c r="G42" s="31">
        <v>1</v>
      </c>
      <c r="H42" s="31">
        <v>1</v>
      </c>
      <c r="I42" s="31">
        <v>7</v>
      </c>
      <c r="J42" s="32"/>
      <c r="K42" s="31"/>
      <c r="L42" s="33"/>
      <c r="M42" s="32"/>
    </row>
    <row r="43" spans="1:13" x14ac:dyDescent="0.3">
      <c r="A43" s="34"/>
      <c r="B43" s="27"/>
      <c r="C43" s="35"/>
      <c r="D43" s="36"/>
      <c r="E43" s="37"/>
      <c r="F43" s="38"/>
      <c r="G43" s="38"/>
      <c r="H43" s="39"/>
      <c r="I43" s="40">
        <v>7</v>
      </c>
      <c r="J43" s="33"/>
      <c r="K43" s="41"/>
      <c r="L43" s="33"/>
      <c r="M43" s="33"/>
    </row>
    <row r="44" spans="1:13" x14ac:dyDescent="0.3">
      <c r="A44" s="13" t="s">
        <v>14</v>
      </c>
      <c r="B44" s="14" t="s">
        <v>57</v>
      </c>
      <c r="C44" s="15" t="s">
        <v>1</v>
      </c>
      <c r="D44" s="16" t="s">
        <v>58</v>
      </c>
      <c r="E44" s="15"/>
      <c r="F44" s="17"/>
      <c r="G44" s="17"/>
      <c r="H44" s="17"/>
      <c r="I44" s="17"/>
      <c r="J44" s="18">
        <v>165.88</v>
      </c>
      <c r="K44" s="17">
        <v>3</v>
      </c>
      <c r="L44" s="18">
        <f>ROUND(J44*K44,2)</f>
        <v>497.64</v>
      </c>
      <c r="M44" s="18"/>
    </row>
    <row r="45" spans="1:13" ht="45.6" x14ac:dyDescent="0.3">
      <c r="A45" s="19" t="s">
        <v>18</v>
      </c>
      <c r="B45" s="20"/>
      <c r="C45" s="21"/>
      <c r="D45" s="22" t="s">
        <v>59</v>
      </c>
      <c r="E45" s="23"/>
      <c r="F45" s="24"/>
      <c r="G45" s="24"/>
      <c r="H45" s="24"/>
      <c r="I45" s="24"/>
      <c r="J45" s="18"/>
      <c r="K45" s="24"/>
      <c r="L45" s="18"/>
      <c r="M45" s="25"/>
    </row>
    <row r="46" spans="1:13" x14ac:dyDescent="0.3">
      <c r="A46" s="26"/>
      <c r="B46" s="27"/>
      <c r="C46" s="28"/>
      <c r="D46" s="29" t="s">
        <v>60</v>
      </c>
      <c r="E46" s="30">
        <v>3</v>
      </c>
      <c r="F46" s="31">
        <v>1</v>
      </c>
      <c r="G46" s="31">
        <v>1</v>
      </c>
      <c r="H46" s="31">
        <v>1</v>
      </c>
      <c r="I46" s="31">
        <v>3</v>
      </c>
      <c r="J46" s="32"/>
      <c r="K46" s="31"/>
      <c r="L46" s="33"/>
      <c r="M46" s="32"/>
    </row>
    <row r="47" spans="1:13" x14ac:dyDescent="0.3">
      <c r="A47" s="34"/>
      <c r="B47" s="27"/>
      <c r="C47" s="35"/>
      <c r="D47" s="36"/>
      <c r="E47" s="37"/>
      <c r="F47" s="38"/>
      <c r="G47" s="38"/>
      <c r="H47" s="39"/>
      <c r="I47" s="40">
        <v>3</v>
      </c>
      <c r="J47" s="33"/>
      <c r="K47" s="41"/>
      <c r="L47" s="33"/>
      <c r="M47" s="33"/>
    </row>
    <row r="48" spans="1:13" x14ac:dyDescent="0.3">
      <c r="A48" s="13" t="s">
        <v>14</v>
      </c>
      <c r="B48" s="14" t="s">
        <v>61</v>
      </c>
      <c r="C48" s="15" t="s">
        <v>1</v>
      </c>
      <c r="D48" s="16" t="s">
        <v>62</v>
      </c>
      <c r="E48" s="15"/>
      <c r="F48" s="17"/>
      <c r="G48" s="17"/>
      <c r="H48" s="17"/>
      <c r="I48" s="17"/>
      <c r="J48" s="18">
        <v>165.88</v>
      </c>
      <c r="K48" s="17">
        <v>3</v>
      </c>
      <c r="L48" s="18">
        <f>ROUND(J48*K48,2)</f>
        <v>497.64</v>
      </c>
      <c r="M48" s="18"/>
    </row>
    <row r="49" spans="1:13" ht="34.200000000000003" x14ac:dyDescent="0.3">
      <c r="A49" s="19" t="s">
        <v>18</v>
      </c>
      <c r="B49" s="20"/>
      <c r="C49" s="21"/>
      <c r="D49" s="22" t="s">
        <v>63</v>
      </c>
      <c r="E49" s="23"/>
      <c r="F49" s="24"/>
      <c r="G49" s="24"/>
      <c r="H49" s="24"/>
      <c r="I49" s="24"/>
      <c r="J49" s="18"/>
      <c r="K49" s="24"/>
      <c r="L49" s="18"/>
      <c r="M49" s="25"/>
    </row>
    <row r="50" spans="1:13" x14ac:dyDescent="0.3">
      <c r="A50" s="26"/>
      <c r="B50" s="27"/>
      <c r="C50" s="28"/>
      <c r="D50" s="29" t="s">
        <v>64</v>
      </c>
      <c r="E50" s="30">
        <v>3</v>
      </c>
      <c r="F50" s="31">
        <v>1</v>
      </c>
      <c r="G50" s="31">
        <v>1</v>
      </c>
      <c r="H50" s="31">
        <v>1</v>
      </c>
      <c r="I50" s="31">
        <v>3</v>
      </c>
      <c r="J50" s="32"/>
      <c r="K50" s="31"/>
      <c r="L50" s="33"/>
      <c r="M50" s="32"/>
    </row>
    <row r="51" spans="1:13" x14ac:dyDescent="0.3">
      <c r="A51" s="34"/>
      <c r="B51" s="27"/>
      <c r="C51" s="35"/>
      <c r="D51" s="36"/>
      <c r="E51" s="37"/>
      <c r="F51" s="38"/>
      <c r="G51" s="38"/>
      <c r="H51" s="39"/>
      <c r="I51" s="40">
        <v>3</v>
      </c>
      <c r="J51" s="33"/>
      <c r="K51" s="41"/>
      <c r="L51" s="33"/>
      <c r="M51" s="33"/>
    </row>
    <row r="52" spans="1:13" x14ac:dyDescent="0.3">
      <c r="A52" s="13" t="s">
        <v>14</v>
      </c>
      <c r="B52" s="14" t="s">
        <v>65</v>
      </c>
      <c r="C52" s="15" t="s">
        <v>1</v>
      </c>
      <c r="D52" s="16" t="s">
        <v>66</v>
      </c>
      <c r="E52" s="15"/>
      <c r="F52" s="17"/>
      <c r="G52" s="17"/>
      <c r="H52" s="17"/>
      <c r="I52" s="17"/>
      <c r="J52" s="18">
        <v>33.199999999999996</v>
      </c>
      <c r="K52" s="17">
        <v>100</v>
      </c>
      <c r="L52" s="18">
        <f>ROUND(J52*K52,2)</f>
        <v>3320</v>
      </c>
      <c r="M52" s="18"/>
    </row>
    <row r="53" spans="1:13" ht="22.8" x14ac:dyDescent="0.3">
      <c r="A53" s="19" t="s">
        <v>18</v>
      </c>
      <c r="B53" s="20"/>
      <c r="C53" s="21"/>
      <c r="D53" s="22" t="s">
        <v>67</v>
      </c>
      <c r="E53" s="23"/>
      <c r="F53" s="24"/>
      <c r="G53" s="24"/>
      <c r="H53" s="24"/>
      <c r="I53" s="24"/>
      <c r="J53" s="18"/>
      <c r="K53" s="24"/>
      <c r="L53" s="18"/>
      <c r="M53" s="25"/>
    </row>
    <row r="54" spans="1:13" x14ac:dyDescent="0.3">
      <c r="A54" s="26"/>
      <c r="B54" s="27"/>
      <c r="C54" s="28"/>
      <c r="D54" s="29" t="s">
        <v>68</v>
      </c>
      <c r="E54" s="30">
        <v>100</v>
      </c>
      <c r="F54" s="31">
        <v>1</v>
      </c>
      <c r="G54" s="31">
        <v>1</v>
      </c>
      <c r="H54" s="31">
        <v>1</v>
      </c>
      <c r="I54" s="31">
        <v>100</v>
      </c>
      <c r="J54" s="32"/>
      <c r="K54" s="31"/>
      <c r="L54" s="33"/>
      <c r="M54" s="32"/>
    </row>
    <row r="55" spans="1:13" x14ac:dyDescent="0.3">
      <c r="A55" s="34"/>
      <c r="B55" s="27"/>
      <c r="C55" s="35"/>
      <c r="D55" s="36"/>
      <c r="E55" s="37"/>
      <c r="F55" s="38"/>
      <c r="G55" s="38"/>
      <c r="H55" s="39"/>
      <c r="I55" s="40">
        <v>100</v>
      </c>
      <c r="J55" s="33"/>
      <c r="K55" s="41"/>
      <c r="L55" s="33"/>
      <c r="M55" s="33"/>
    </row>
    <row r="56" spans="1:13" x14ac:dyDescent="0.3">
      <c r="A56" s="13" t="s">
        <v>14</v>
      </c>
      <c r="B56" s="14" t="s">
        <v>69</v>
      </c>
      <c r="C56" s="15" t="s">
        <v>1</v>
      </c>
      <c r="D56" s="16" t="s">
        <v>70</v>
      </c>
      <c r="E56" s="15"/>
      <c r="F56" s="17"/>
      <c r="G56" s="17"/>
      <c r="H56" s="17"/>
      <c r="I56" s="17"/>
      <c r="J56" s="18">
        <v>85.92</v>
      </c>
      <c r="K56" s="17">
        <v>40</v>
      </c>
      <c r="L56" s="18">
        <f>ROUND(J56*K56,2)</f>
        <v>3436.8</v>
      </c>
      <c r="M56" s="18"/>
    </row>
    <row r="57" spans="1:13" ht="34.200000000000003" x14ac:dyDescent="0.3">
      <c r="A57" s="19" t="s">
        <v>18</v>
      </c>
      <c r="B57" s="20"/>
      <c r="C57" s="21"/>
      <c r="D57" s="22" t="s">
        <v>71</v>
      </c>
      <c r="E57" s="23"/>
      <c r="F57" s="24"/>
      <c r="G57" s="24"/>
      <c r="H57" s="24"/>
      <c r="I57" s="24"/>
      <c r="J57" s="18"/>
      <c r="K57" s="24"/>
      <c r="L57" s="18"/>
      <c r="M57" s="25"/>
    </row>
    <row r="58" spans="1:13" x14ac:dyDescent="0.3">
      <c r="A58" s="26"/>
      <c r="B58" s="27"/>
      <c r="C58" s="28"/>
      <c r="D58" s="29" t="s">
        <v>72</v>
      </c>
      <c r="E58" s="30">
        <v>40</v>
      </c>
      <c r="F58" s="31">
        <v>1</v>
      </c>
      <c r="G58" s="31">
        <v>1</v>
      </c>
      <c r="H58" s="31">
        <v>1</v>
      </c>
      <c r="I58" s="31">
        <v>40</v>
      </c>
      <c r="J58" s="32"/>
      <c r="K58" s="31"/>
      <c r="L58" s="33"/>
      <c r="M58" s="32"/>
    </row>
    <row r="59" spans="1:13" x14ac:dyDescent="0.3">
      <c r="A59" s="34"/>
      <c r="B59" s="27"/>
      <c r="C59" s="35"/>
      <c r="D59" s="36"/>
      <c r="E59" s="37"/>
      <c r="F59" s="38"/>
      <c r="G59" s="38"/>
      <c r="H59" s="39"/>
      <c r="I59" s="40">
        <v>40</v>
      </c>
      <c r="J59" s="33"/>
      <c r="K59" s="41"/>
      <c r="L59" s="33"/>
      <c r="M59" s="33"/>
    </row>
    <row r="60" spans="1:13" x14ac:dyDescent="0.3">
      <c r="A60" s="13" t="s">
        <v>14</v>
      </c>
      <c r="B60" s="14" t="s">
        <v>73</v>
      </c>
      <c r="C60" s="15" t="s">
        <v>74</v>
      </c>
      <c r="D60" s="16" t="s">
        <v>75</v>
      </c>
      <c r="E60" s="15"/>
      <c r="F60" s="17"/>
      <c r="G60" s="17"/>
      <c r="H60" s="17"/>
      <c r="I60" s="17"/>
      <c r="J60" s="18">
        <v>17.86</v>
      </c>
      <c r="K60" s="17">
        <v>100</v>
      </c>
      <c r="L60" s="18">
        <f>ROUND(J60*K60,2)</f>
        <v>1786</v>
      </c>
      <c r="M60" s="18"/>
    </row>
    <row r="61" spans="1:13" ht="34.200000000000003" x14ac:dyDescent="0.3">
      <c r="A61" s="19" t="s">
        <v>18</v>
      </c>
      <c r="B61" s="20"/>
      <c r="C61" s="21"/>
      <c r="D61" s="22" t="s">
        <v>76</v>
      </c>
      <c r="E61" s="23"/>
      <c r="F61" s="24"/>
      <c r="G61" s="24"/>
      <c r="H61" s="24"/>
      <c r="I61" s="24"/>
      <c r="J61" s="18"/>
      <c r="K61" s="24"/>
      <c r="L61" s="18"/>
      <c r="M61" s="25"/>
    </row>
    <row r="62" spans="1:13" x14ac:dyDescent="0.3">
      <c r="A62" s="26"/>
      <c r="B62" s="27"/>
      <c r="C62" s="28"/>
      <c r="D62" s="29" t="s">
        <v>77</v>
      </c>
      <c r="E62" s="30">
        <v>1</v>
      </c>
      <c r="F62" s="31">
        <v>100</v>
      </c>
      <c r="G62" s="31">
        <v>1</v>
      </c>
      <c r="H62" s="31">
        <v>1</v>
      </c>
      <c r="I62" s="31">
        <v>100</v>
      </c>
      <c r="J62" s="32"/>
      <c r="K62" s="31"/>
      <c r="L62" s="33"/>
      <c r="M62" s="32"/>
    </row>
    <row r="63" spans="1:13" x14ac:dyDescent="0.3">
      <c r="A63" s="34"/>
      <c r="B63" s="27"/>
      <c r="C63" s="35"/>
      <c r="D63" s="36"/>
      <c r="E63" s="37"/>
      <c r="F63" s="38"/>
      <c r="G63" s="38"/>
      <c r="H63" s="39"/>
      <c r="I63" s="40">
        <v>100</v>
      </c>
      <c r="J63" s="33"/>
      <c r="K63" s="41"/>
      <c r="L63" s="33"/>
      <c r="M63" s="33"/>
    </row>
    <row r="64" spans="1:13" x14ac:dyDescent="0.3">
      <c r="A64" s="13" t="s">
        <v>14</v>
      </c>
      <c r="B64" s="14" t="s">
        <v>78</v>
      </c>
      <c r="C64" s="15" t="s">
        <v>74</v>
      </c>
      <c r="D64" s="16" t="s">
        <v>79</v>
      </c>
      <c r="E64" s="15"/>
      <c r="F64" s="17"/>
      <c r="G64" s="17"/>
      <c r="H64" s="17"/>
      <c r="I64" s="17"/>
      <c r="J64" s="18">
        <v>8.93</v>
      </c>
      <c r="K64" s="17">
        <v>300</v>
      </c>
      <c r="L64" s="18">
        <f>ROUND(J64*K64,2)</f>
        <v>2679</v>
      </c>
      <c r="M64" s="18"/>
    </row>
    <row r="65" spans="1:13" ht="34.200000000000003" x14ac:dyDescent="0.3">
      <c r="A65" s="19" t="s">
        <v>18</v>
      </c>
      <c r="B65" s="20"/>
      <c r="C65" s="21"/>
      <c r="D65" s="22" t="s">
        <v>80</v>
      </c>
      <c r="E65" s="23"/>
      <c r="F65" s="24"/>
      <c r="G65" s="24"/>
      <c r="H65" s="24"/>
      <c r="I65" s="24"/>
      <c r="J65" s="18"/>
      <c r="K65" s="24"/>
      <c r="L65" s="18"/>
      <c r="M65" s="25"/>
    </row>
    <row r="66" spans="1:13" x14ac:dyDescent="0.3">
      <c r="A66" s="26"/>
      <c r="B66" s="27"/>
      <c r="C66" s="28"/>
      <c r="D66" s="29" t="s">
        <v>81</v>
      </c>
      <c r="E66" s="30">
        <v>1</v>
      </c>
      <c r="F66" s="31">
        <v>300</v>
      </c>
      <c r="G66" s="31">
        <v>1</v>
      </c>
      <c r="H66" s="31">
        <v>1</v>
      </c>
      <c r="I66" s="31">
        <v>300</v>
      </c>
      <c r="J66" s="32"/>
      <c r="K66" s="31"/>
      <c r="L66" s="33"/>
      <c r="M66" s="32"/>
    </row>
    <row r="67" spans="1:13" x14ac:dyDescent="0.3">
      <c r="A67" s="34"/>
      <c r="B67" s="27"/>
      <c r="C67" s="35"/>
      <c r="D67" s="36"/>
      <c r="E67" s="37"/>
      <c r="F67" s="38"/>
      <c r="G67" s="38"/>
      <c r="H67" s="39"/>
      <c r="I67" s="40">
        <v>300</v>
      </c>
      <c r="J67" s="33"/>
      <c r="K67" s="41"/>
      <c r="L67" s="33"/>
      <c r="M67" s="33"/>
    </row>
    <row r="68" spans="1:13" x14ac:dyDescent="0.3">
      <c r="A68" s="13" t="s">
        <v>14</v>
      </c>
      <c r="B68" s="14" t="s">
        <v>82</v>
      </c>
      <c r="C68" s="15" t="s">
        <v>1</v>
      </c>
      <c r="D68" s="16" t="s">
        <v>83</v>
      </c>
      <c r="E68" s="15"/>
      <c r="F68" s="17"/>
      <c r="G68" s="17"/>
      <c r="H68" s="17"/>
      <c r="I68" s="17"/>
      <c r="J68" s="18">
        <v>42.93</v>
      </c>
      <c r="K68" s="17">
        <v>27</v>
      </c>
      <c r="L68" s="18">
        <f>ROUND(J68*K68,2)</f>
        <v>1159.1099999999999</v>
      </c>
      <c r="M68" s="18"/>
    </row>
    <row r="69" spans="1:13" ht="57" x14ac:dyDescent="0.3">
      <c r="A69" s="19" t="s">
        <v>18</v>
      </c>
      <c r="B69" s="20"/>
      <c r="C69" s="21"/>
      <c r="D69" s="22" t="s">
        <v>84</v>
      </c>
      <c r="E69" s="23"/>
      <c r="F69" s="24"/>
      <c r="G69" s="24"/>
      <c r="H69" s="24"/>
      <c r="I69" s="24"/>
      <c r="J69" s="18"/>
      <c r="K69" s="24"/>
      <c r="L69" s="18"/>
      <c r="M69" s="25"/>
    </row>
    <row r="70" spans="1:13" x14ac:dyDescent="0.3">
      <c r="A70" s="26"/>
      <c r="B70" s="27"/>
      <c r="C70" s="28"/>
      <c r="D70" s="29" t="s">
        <v>85</v>
      </c>
      <c r="E70" s="30">
        <v>27</v>
      </c>
      <c r="F70" s="31">
        <v>1</v>
      </c>
      <c r="G70" s="31">
        <v>1</v>
      </c>
      <c r="H70" s="31">
        <v>1</v>
      </c>
      <c r="I70" s="31">
        <v>27</v>
      </c>
      <c r="J70" s="32"/>
      <c r="K70" s="31"/>
      <c r="L70" s="33"/>
      <c r="M70" s="32"/>
    </row>
    <row r="71" spans="1:13" x14ac:dyDescent="0.3">
      <c r="A71" s="34"/>
      <c r="B71" s="27"/>
      <c r="C71" s="35"/>
      <c r="D71" s="36"/>
      <c r="E71" s="37"/>
      <c r="F71" s="38"/>
      <c r="G71" s="38"/>
      <c r="H71" s="39"/>
      <c r="I71" s="40">
        <v>27</v>
      </c>
      <c r="J71" s="33"/>
      <c r="K71" s="41"/>
      <c r="L71" s="33"/>
      <c r="M71" s="33"/>
    </row>
    <row r="72" spans="1:13" x14ac:dyDescent="0.3">
      <c r="A72" s="13" t="s">
        <v>14</v>
      </c>
      <c r="B72" s="14" t="s">
        <v>86</v>
      </c>
      <c r="C72" s="15" t="s">
        <v>1</v>
      </c>
      <c r="D72" s="16" t="s">
        <v>87</v>
      </c>
      <c r="E72" s="15"/>
      <c r="F72" s="17"/>
      <c r="G72" s="17"/>
      <c r="H72" s="17"/>
      <c r="I72" s="17"/>
      <c r="J72" s="18">
        <v>22.32</v>
      </c>
      <c r="K72" s="17">
        <v>289</v>
      </c>
      <c r="L72" s="18">
        <f>ROUND(J72*K72,2)</f>
        <v>6450.48</v>
      </c>
      <c r="M72" s="18"/>
    </row>
    <row r="73" spans="1:13" ht="34.200000000000003" x14ac:dyDescent="0.3">
      <c r="A73" s="19" t="s">
        <v>18</v>
      </c>
      <c r="B73" s="20"/>
      <c r="C73" s="21"/>
      <c r="D73" s="22" t="s">
        <v>88</v>
      </c>
      <c r="E73" s="23"/>
      <c r="F73" s="24"/>
      <c r="G73" s="24"/>
      <c r="H73" s="24"/>
      <c r="I73" s="24"/>
      <c r="J73" s="18"/>
      <c r="K73" s="24"/>
      <c r="L73" s="18"/>
      <c r="M73" s="25"/>
    </row>
    <row r="74" spans="1:13" x14ac:dyDescent="0.3">
      <c r="A74" s="26"/>
      <c r="B74" s="27"/>
      <c r="C74" s="28"/>
      <c r="D74" s="29" t="s">
        <v>89</v>
      </c>
      <c r="E74" s="42">
        <v>289</v>
      </c>
      <c r="F74" s="31">
        <v>1</v>
      </c>
      <c r="G74" s="31">
        <v>1</v>
      </c>
      <c r="H74" s="31">
        <v>1</v>
      </c>
      <c r="I74" s="31">
        <v>289</v>
      </c>
      <c r="J74" s="32"/>
      <c r="K74" s="31"/>
      <c r="L74" s="33"/>
      <c r="M74" s="32"/>
    </row>
    <row r="75" spans="1:13" x14ac:dyDescent="0.3">
      <c r="A75" s="34"/>
      <c r="B75" s="27"/>
      <c r="C75" s="35"/>
      <c r="D75" s="36"/>
      <c r="E75" s="37"/>
      <c r="F75" s="38"/>
      <c r="G75" s="38"/>
      <c r="H75" s="39"/>
      <c r="I75" s="40">
        <v>289</v>
      </c>
      <c r="J75" s="33"/>
      <c r="K75" s="41"/>
      <c r="L75" s="33"/>
      <c r="M75" s="33"/>
    </row>
    <row r="76" spans="1:13" x14ac:dyDescent="0.3">
      <c r="A76" s="13" t="s">
        <v>14</v>
      </c>
      <c r="B76" s="14" t="s">
        <v>90</v>
      </c>
      <c r="C76" s="15" t="s">
        <v>1</v>
      </c>
      <c r="D76" s="16" t="s">
        <v>91</v>
      </c>
      <c r="E76" s="15"/>
      <c r="F76" s="17"/>
      <c r="G76" s="17"/>
      <c r="H76" s="17"/>
      <c r="I76" s="17"/>
      <c r="J76" s="18">
        <v>9454.369999999999</v>
      </c>
      <c r="K76" s="17">
        <v>1</v>
      </c>
      <c r="L76" s="18">
        <f>ROUND(J76*K76,2)</f>
        <v>9454.3700000000008</v>
      </c>
      <c r="M76" s="18"/>
    </row>
    <row r="77" spans="1:13" ht="68.400000000000006" x14ac:dyDescent="0.3">
      <c r="A77" s="19" t="s">
        <v>18</v>
      </c>
      <c r="B77" s="20"/>
      <c r="C77" s="21"/>
      <c r="D77" s="22" t="s">
        <v>92</v>
      </c>
      <c r="E77" s="23"/>
      <c r="F77" s="24"/>
      <c r="G77" s="24"/>
      <c r="H77" s="24"/>
      <c r="I77" s="24"/>
      <c r="J77" s="18"/>
      <c r="K77" s="24"/>
      <c r="L77" s="18"/>
      <c r="M77" s="25"/>
    </row>
    <row r="78" spans="1:13" x14ac:dyDescent="0.3">
      <c r="A78" s="26"/>
      <c r="B78" s="27"/>
      <c r="C78" s="28"/>
      <c r="D78" s="29" t="s">
        <v>93</v>
      </c>
      <c r="E78" s="30">
        <v>1</v>
      </c>
      <c r="F78" s="31">
        <v>1</v>
      </c>
      <c r="G78" s="31">
        <v>1</v>
      </c>
      <c r="H78" s="31">
        <v>1</v>
      </c>
      <c r="I78" s="31">
        <v>1</v>
      </c>
      <c r="J78" s="32"/>
      <c r="K78" s="31"/>
      <c r="L78" s="33"/>
      <c r="M78" s="32"/>
    </row>
    <row r="79" spans="1:13" x14ac:dyDescent="0.3">
      <c r="A79" s="34"/>
      <c r="B79" s="27"/>
      <c r="C79" s="35"/>
      <c r="D79" s="36"/>
      <c r="E79" s="37"/>
      <c r="F79" s="38"/>
      <c r="G79" s="38"/>
      <c r="H79" s="39"/>
      <c r="I79" s="40">
        <v>1</v>
      </c>
      <c r="J79" s="33"/>
      <c r="K79" s="41"/>
      <c r="L79" s="33"/>
      <c r="M79" s="33"/>
    </row>
    <row r="80" spans="1:13" x14ac:dyDescent="0.3">
      <c r="A80" s="13" t="s">
        <v>14</v>
      </c>
      <c r="B80" s="14" t="s">
        <v>94</v>
      </c>
      <c r="C80" s="15" t="s">
        <v>74</v>
      </c>
      <c r="D80" s="16" t="s">
        <v>95</v>
      </c>
      <c r="E80" s="15"/>
      <c r="F80" s="17"/>
      <c r="G80" s="17"/>
      <c r="H80" s="17"/>
      <c r="I80" s="17"/>
      <c r="J80" s="18">
        <v>11.7</v>
      </c>
      <c r="K80" s="17">
        <v>400</v>
      </c>
      <c r="L80" s="18">
        <f>ROUND(J80*K80,2)</f>
        <v>4680</v>
      </c>
      <c r="M80" s="18"/>
    </row>
    <row r="81" spans="1:13" ht="34.200000000000003" x14ac:dyDescent="0.3">
      <c r="A81" s="19" t="s">
        <v>18</v>
      </c>
      <c r="B81" s="20"/>
      <c r="C81" s="21"/>
      <c r="D81" s="22" t="s">
        <v>96</v>
      </c>
      <c r="E81" s="23"/>
      <c r="F81" s="24"/>
      <c r="G81" s="24"/>
      <c r="H81" s="24"/>
      <c r="I81" s="24"/>
      <c r="J81" s="18"/>
      <c r="K81" s="24"/>
      <c r="L81" s="18"/>
      <c r="M81" s="25"/>
    </row>
    <row r="82" spans="1:13" x14ac:dyDescent="0.3">
      <c r="A82" s="26"/>
      <c r="B82" s="27"/>
      <c r="C82" s="28"/>
      <c r="D82" s="29" t="s">
        <v>97</v>
      </c>
      <c r="E82" s="30">
        <v>1</v>
      </c>
      <c r="F82" s="31">
        <v>400</v>
      </c>
      <c r="G82" s="31">
        <v>1</v>
      </c>
      <c r="H82" s="31">
        <v>1</v>
      </c>
      <c r="I82" s="31">
        <v>400</v>
      </c>
      <c r="J82" s="32"/>
      <c r="K82" s="31"/>
      <c r="L82" s="33"/>
      <c r="M82" s="32"/>
    </row>
    <row r="83" spans="1:13" x14ac:dyDescent="0.3">
      <c r="A83" s="34"/>
      <c r="B83" s="27"/>
      <c r="C83" s="35"/>
      <c r="D83" s="36"/>
      <c r="E83" s="37"/>
      <c r="F83" s="38"/>
      <c r="G83" s="38"/>
      <c r="H83" s="39"/>
      <c r="I83" s="40">
        <v>400</v>
      </c>
      <c r="J83" s="33"/>
      <c r="K83" s="41"/>
      <c r="L83" s="33"/>
      <c r="M83" s="33"/>
    </row>
    <row r="84" spans="1:13" x14ac:dyDescent="0.3">
      <c r="A84" s="13" t="s">
        <v>14</v>
      </c>
      <c r="B84" s="14" t="s">
        <v>98</v>
      </c>
      <c r="C84" s="15" t="s">
        <v>1</v>
      </c>
      <c r="D84" s="16" t="s">
        <v>99</v>
      </c>
      <c r="E84" s="15"/>
      <c r="F84" s="17"/>
      <c r="G84" s="17"/>
      <c r="H84" s="17"/>
      <c r="I84" s="17"/>
      <c r="J84" s="18">
        <v>5023.3</v>
      </c>
      <c r="K84" s="17">
        <v>1</v>
      </c>
      <c r="L84" s="18">
        <f>ROUND(J84*K84,2)</f>
        <v>5023.3</v>
      </c>
      <c r="M84" s="18"/>
    </row>
    <row r="85" spans="1:13" ht="57" x14ac:dyDescent="0.3">
      <c r="A85" s="19" t="s">
        <v>18</v>
      </c>
      <c r="B85" s="20"/>
      <c r="C85" s="21"/>
      <c r="D85" s="22" t="s">
        <v>100</v>
      </c>
      <c r="E85" s="23"/>
      <c r="F85" s="24"/>
      <c r="G85" s="24"/>
      <c r="H85" s="24"/>
      <c r="I85" s="24"/>
      <c r="J85" s="18"/>
      <c r="K85" s="24"/>
      <c r="L85" s="18"/>
      <c r="M85" s="25"/>
    </row>
    <row r="86" spans="1:13" x14ac:dyDescent="0.3">
      <c r="A86" s="26"/>
      <c r="B86" s="27"/>
      <c r="C86" s="28"/>
      <c r="D86" s="29" t="s">
        <v>101</v>
      </c>
      <c r="E86" s="30">
        <v>1</v>
      </c>
      <c r="F86" s="31">
        <v>1</v>
      </c>
      <c r="G86" s="31">
        <v>1</v>
      </c>
      <c r="H86" s="31">
        <v>1</v>
      </c>
      <c r="I86" s="31">
        <v>1</v>
      </c>
      <c r="J86" s="32"/>
      <c r="K86" s="31"/>
      <c r="L86" s="33"/>
      <c r="M86" s="32"/>
    </row>
    <row r="87" spans="1:13" x14ac:dyDescent="0.3">
      <c r="A87" s="34"/>
      <c r="B87" s="27"/>
      <c r="C87" s="35"/>
      <c r="D87" s="36"/>
      <c r="E87" s="37"/>
      <c r="F87" s="38"/>
      <c r="G87" s="38"/>
      <c r="H87" s="39"/>
      <c r="I87" s="40">
        <v>1</v>
      </c>
      <c r="J87" s="33"/>
      <c r="K87" s="41"/>
      <c r="L87" s="33"/>
      <c r="M87" s="33"/>
    </row>
    <row r="88" spans="1:13" x14ac:dyDescent="0.3">
      <c r="A88" s="13" t="s">
        <v>14</v>
      </c>
      <c r="B88" s="14" t="s">
        <v>102</v>
      </c>
      <c r="C88" s="15" t="s">
        <v>1</v>
      </c>
      <c r="D88" s="16" t="s">
        <v>103</v>
      </c>
      <c r="E88" s="15"/>
      <c r="F88" s="17"/>
      <c r="G88" s="17"/>
      <c r="H88" s="17"/>
      <c r="I88" s="17"/>
      <c r="J88" s="18">
        <v>1039.9100000000001</v>
      </c>
      <c r="K88" s="17">
        <v>1</v>
      </c>
      <c r="L88" s="18">
        <f>ROUND(J88*K88,2)</f>
        <v>1039.9100000000001</v>
      </c>
      <c r="M88" s="18"/>
    </row>
    <row r="89" spans="1:13" x14ac:dyDescent="0.3">
      <c r="A89" s="19" t="s">
        <v>18</v>
      </c>
      <c r="B89" s="20"/>
      <c r="C89" s="21"/>
      <c r="D89" s="22" t="s">
        <v>104</v>
      </c>
      <c r="E89" s="23"/>
      <c r="F89" s="24"/>
      <c r="G89" s="24"/>
      <c r="H89" s="24"/>
      <c r="I89" s="24"/>
      <c r="J89" s="18"/>
      <c r="K89" s="24"/>
      <c r="L89" s="18"/>
      <c r="M89" s="25"/>
    </row>
    <row r="90" spans="1:13" x14ac:dyDescent="0.3">
      <c r="A90" s="26"/>
      <c r="B90" s="27"/>
      <c r="C90" s="28"/>
      <c r="D90" s="29" t="s">
        <v>105</v>
      </c>
      <c r="E90" s="30">
        <v>1</v>
      </c>
      <c r="F90" s="31">
        <v>1</v>
      </c>
      <c r="G90" s="31">
        <v>1</v>
      </c>
      <c r="H90" s="31">
        <v>1</v>
      </c>
      <c r="I90" s="31">
        <v>1</v>
      </c>
      <c r="J90" s="32"/>
      <c r="K90" s="31"/>
      <c r="L90" s="33"/>
      <c r="M90" s="32"/>
    </row>
    <row r="91" spans="1:13" x14ac:dyDescent="0.3">
      <c r="A91" s="34"/>
      <c r="B91" s="27"/>
      <c r="C91" s="35"/>
      <c r="D91" s="36"/>
      <c r="E91" s="37"/>
      <c r="F91" s="38"/>
      <c r="G91" s="38"/>
      <c r="H91" s="39"/>
      <c r="I91" s="40">
        <v>1</v>
      </c>
      <c r="J91" s="33"/>
      <c r="K91" s="41"/>
      <c r="L91" s="33"/>
      <c r="M91" s="33"/>
    </row>
    <row r="92" spans="1:13" x14ac:dyDescent="0.3">
      <c r="A92" s="13" t="s">
        <v>14</v>
      </c>
      <c r="B92" s="14" t="s">
        <v>106</v>
      </c>
      <c r="C92" s="15" t="s">
        <v>1</v>
      </c>
      <c r="D92" s="16" t="s">
        <v>107</v>
      </c>
      <c r="E92" s="15"/>
      <c r="F92" s="17"/>
      <c r="G92" s="17"/>
      <c r="H92" s="17"/>
      <c r="I92" s="17"/>
      <c r="J92" s="18">
        <v>3079.03</v>
      </c>
      <c r="K92" s="17">
        <v>3</v>
      </c>
      <c r="L92" s="18">
        <f>ROUND(J92*K92,2)</f>
        <v>9237.09</v>
      </c>
      <c r="M92" s="18"/>
    </row>
    <row r="93" spans="1:13" ht="45.6" x14ac:dyDescent="0.3">
      <c r="A93" s="19" t="s">
        <v>18</v>
      </c>
      <c r="B93" s="20"/>
      <c r="C93" s="21"/>
      <c r="D93" s="22" t="s">
        <v>108</v>
      </c>
      <c r="E93" s="23"/>
      <c r="F93" s="24"/>
      <c r="G93" s="24"/>
      <c r="H93" s="24"/>
      <c r="I93" s="24"/>
      <c r="J93" s="18"/>
      <c r="K93" s="24"/>
      <c r="L93" s="18"/>
      <c r="M93" s="25"/>
    </row>
    <row r="94" spans="1:13" x14ac:dyDescent="0.3">
      <c r="A94" s="26"/>
      <c r="B94" s="27"/>
      <c r="C94" s="28"/>
      <c r="D94" s="29" t="s">
        <v>109</v>
      </c>
      <c r="E94" s="30">
        <v>1</v>
      </c>
      <c r="F94" s="31">
        <v>1</v>
      </c>
      <c r="G94" s="31">
        <v>1</v>
      </c>
      <c r="H94" s="31">
        <v>1</v>
      </c>
      <c r="I94" s="31">
        <v>1</v>
      </c>
      <c r="J94" s="32"/>
      <c r="K94" s="31"/>
      <c r="L94" s="33"/>
      <c r="M94" s="32"/>
    </row>
    <row r="95" spans="1:13" x14ac:dyDescent="0.3">
      <c r="A95" s="26"/>
      <c r="B95" s="27"/>
      <c r="C95" s="28"/>
      <c r="D95" s="29" t="s">
        <v>110</v>
      </c>
      <c r="E95" s="30">
        <v>2</v>
      </c>
      <c r="F95" s="31">
        <v>1</v>
      </c>
      <c r="G95" s="31">
        <v>1</v>
      </c>
      <c r="H95" s="31">
        <v>1</v>
      </c>
      <c r="I95" s="31">
        <v>2</v>
      </c>
      <c r="J95" s="32"/>
      <c r="K95" s="31"/>
      <c r="L95" s="33"/>
      <c r="M95" s="32"/>
    </row>
    <row r="96" spans="1:13" x14ac:dyDescent="0.3">
      <c r="A96" s="34"/>
      <c r="B96" s="27"/>
      <c r="C96" s="35"/>
      <c r="D96" s="36"/>
      <c r="E96" s="37"/>
      <c r="F96" s="38"/>
      <c r="G96" s="38"/>
      <c r="H96" s="39"/>
      <c r="I96" s="40">
        <v>3</v>
      </c>
      <c r="J96" s="33"/>
      <c r="K96" s="41"/>
      <c r="L96" s="33"/>
      <c r="M96" s="33"/>
    </row>
    <row r="97" spans="1:13" x14ac:dyDescent="0.3">
      <c r="A97" s="13" t="s">
        <v>14</v>
      </c>
      <c r="B97" s="14" t="s">
        <v>111</v>
      </c>
      <c r="C97" s="15" t="s">
        <v>1</v>
      </c>
      <c r="D97" s="16" t="s">
        <v>112</v>
      </c>
      <c r="E97" s="15"/>
      <c r="F97" s="17"/>
      <c r="G97" s="17"/>
      <c r="H97" s="17"/>
      <c r="I97" s="17"/>
      <c r="J97" s="18">
        <v>18.190000000000001</v>
      </c>
      <c r="K97" s="17">
        <v>30</v>
      </c>
      <c r="L97" s="18">
        <f>ROUND(J97*K97,2)</f>
        <v>545.70000000000005</v>
      </c>
      <c r="M97" s="18"/>
    </row>
    <row r="98" spans="1:13" x14ac:dyDescent="0.3">
      <c r="A98" s="19" t="s">
        <v>18</v>
      </c>
      <c r="B98" s="20"/>
      <c r="C98" s="21"/>
      <c r="D98" s="22" t="s">
        <v>113</v>
      </c>
      <c r="E98" s="23"/>
      <c r="F98" s="24"/>
      <c r="G98" s="24"/>
      <c r="H98" s="24"/>
      <c r="I98" s="24"/>
      <c r="J98" s="18"/>
      <c r="K98" s="24"/>
      <c r="L98" s="18"/>
      <c r="M98" s="25"/>
    </row>
    <row r="99" spans="1:13" x14ac:dyDescent="0.3">
      <c r="A99" s="26"/>
      <c r="B99" s="27"/>
      <c r="C99" s="28"/>
      <c r="D99" s="29" t="s">
        <v>114</v>
      </c>
      <c r="E99" s="30">
        <v>30</v>
      </c>
      <c r="F99" s="31">
        <v>1</v>
      </c>
      <c r="G99" s="31">
        <v>1</v>
      </c>
      <c r="H99" s="31">
        <v>1</v>
      </c>
      <c r="I99" s="31">
        <v>30</v>
      </c>
      <c r="J99" s="32"/>
      <c r="K99" s="31"/>
      <c r="L99" s="33"/>
      <c r="M99" s="32"/>
    </row>
    <row r="100" spans="1:13" x14ac:dyDescent="0.3">
      <c r="A100" s="34"/>
      <c r="B100" s="27"/>
      <c r="C100" s="35"/>
      <c r="D100" s="36"/>
      <c r="E100" s="37"/>
      <c r="F100" s="38"/>
      <c r="G100" s="38"/>
      <c r="H100" s="39"/>
      <c r="I100" s="40">
        <v>30</v>
      </c>
      <c r="J100" s="33"/>
      <c r="K100" s="41"/>
      <c r="L100" s="33"/>
      <c r="M100" s="33"/>
    </row>
    <row r="101" spans="1:13" x14ac:dyDescent="0.3">
      <c r="A101" s="8" t="s">
        <v>11</v>
      </c>
      <c r="B101" s="9" t="s">
        <v>115</v>
      </c>
      <c r="C101" s="10" t="s">
        <v>116</v>
      </c>
      <c r="D101" s="10"/>
      <c r="E101" s="10"/>
      <c r="F101" s="10"/>
      <c r="G101" s="10"/>
      <c r="H101" s="10"/>
      <c r="I101" s="10"/>
      <c r="J101" s="11"/>
      <c r="K101" s="12"/>
      <c r="L101" s="11">
        <f>SUM(L102:L235)</f>
        <v>180390.96000000002</v>
      </c>
      <c r="M101" s="11">
        <f>L101</f>
        <v>180390.96000000002</v>
      </c>
    </row>
    <row r="102" spans="1:13" x14ac:dyDescent="0.3">
      <c r="A102" s="13" t="s">
        <v>14</v>
      </c>
      <c r="B102" s="14" t="s">
        <v>117</v>
      </c>
      <c r="C102" s="15" t="s">
        <v>32</v>
      </c>
      <c r="D102" s="16" t="s">
        <v>118</v>
      </c>
      <c r="E102" s="15"/>
      <c r="F102" s="17"/>
      <c r="G102" s="17"/>
      <c r="H102" s="17"/>
      <c r="I102" s="17"/>
      <c r="J102" s="18">
        <v>19.480000000000004</v>
      </c>
      <c r="K102" s="17">
        <v>180</v>
      </c>
      <c r="L102" s="18">
        <f>ROUND(J102*K102,2)</f>
        <v>3506.4</v>
      </c>
      <c r="M102" s="18"/>
    </row>
    <row r="103" spans="1:13" ht="45.6" x14ac:dyDescent="0.3">
      <c r="A103" s="19" t="s">
        <v>18</v>
      </c>
      <c r="B103" s="20"/>
      <c r="C103" s="21"/>
      <c r="D103" s="22" t="s">
        <v>119</v>
      </c>
      <c r="E103" s="23"/>
      <c r="F103" s="24"/>
      <c r="G103" s="24"/>
      <c r="H103" s="24"/>
      <c r="I103" s="24"/>
      <c r="J103" s="18"/>
      <c r="K103" s="24"/>
      <c r="L103" s="18"/>
      <c r="M103" s="25"/>
    </row>
    <row r="104" spans="1:13" x14ac:dyDescent="0.3">
      <c r="A104" s="26"/>
      <c r="B104" s="27"/>
      <c r="C104" s="28"/>
      <c r="D104" s="29" t="s">
        <v>120</v>
      </c>
      <c r="E104" s="30">
        <v>1</v>
      </c>
      <c r="F104" s="31">
        <v>30</v>
      </c>
      <c r="G104" s="31">
        <v>6</v>
      </c>
      <c r="H104" s="31">
        <v>1</v>
      </c>
      <c r="I104" s="31">
        <v>180</v>
      </c>
      <c r="J104" s="32"/>
      <c r="K104" s="31"/>
      <c r="L104" s="33"/>
      <c r="M104" s="32"/>
    </row>
    <row r="105" spans="1:13" x14ac:dyDescent="0.3">
      <c r="A105" s="34"/>
      <c r="B105" s="27"/>
      <c r="C105" s="35"/>
      <c r="D105" s="36"/>
      <c r="E105" s="37"/>
      <c r="F105" s="38"/>
      <c r="G105" s="38"/>
      <c r="H105" s="39"/>
      <c r="I105" s="40">
        <v>180</v>
      </c>
      <c r="J105" s="33"/>
      <c r="K105" s="41"/>
      <c r="L105" s="33"/>
      <c r="M105" s="33"/>
    </row>
    <row r="106" spans="1:13" ht="24" x14ac:dyDescent="0.3">
      <c r="A106" s="13" t="s">
        <v>14</v>
      </c>
      <c r="B106" s="14" t="s">
        <v>121</v>
      </c>
      <c r="C106" s="15" t="s">
        <v>32</v>
      </c>
      <c r="D106" s="16" t="s">
        <v>122</v>
      </c>
      <c r="E106" s="15"/>
      <c r="F106" s="17"/>
      <c r="G106" s="17"/>
      <c r="H106" s="17"/>
      <c r="I106" s="17"/>
      <c r="J106" s="18">
        <v>22.86</v>
      </c>
      <c r="K106" s="17">
        <v>1985.6</v>
      </c>
      <c r="L106" s="18">
        <f>ROUND(J106*K106,2)</f>
        <v>45390.82</v>
      </c>
      <c r="M106" s="18"/>
    </row>
    <row r="107" spans="1:13" ht="57" x14ac:dyDescent="0.3">
      <c r="A107" s="19" t="s">
        <v>18</v>
      </c>
      <c r="B107" s="20"/>
      <c r="C107" s="21"/>
      <c r="D107" s="22" t="s">
        <v>123</v>
      </c>
      <c r="E107" s="23"/>
      <c r="F107" s="24"/>
      <c r="G107" s="24"/>
      <c r="H107" s="24"/>
      <c r="I107" s="24"/>
      <c r="J107" s="18"/>
      <c r="K107" s="24"/>
      <c r="L107" s="18"/>
      <c r="M107" s="25"/>
    </row>
    <row r="108" spans="1:13" x14ac:dyDescent="0.3">
      <c r="A108" s="26"/>
      <c r="B108" s="27"/>
      <c r="C108" s="28"/>
      <c r="D108" s="29" t="s">
        <v>124</v>
      </c>
      <c r="E108" s="30">
        <v>1</v>
      </c>
      <c r="F108" s="31">
        <v>1985.6</v>
      </c>
      <c r="G108" s="31">
        <v>1</v>
      </c>
      <c r="H108" s="31">
        <v>1</v>
      </c>
      <c r="I108" s="31">
        <v>1985.6</v>
      </c>
      <c r="J108" s="32"/>
      <c r="K108" s="31"/>
      <c r="L108" s="33"/>
      <c r="M108" s="32"/>
    </row>
    <row r="109" spans="1:13" x14ac:dyDescent="0.3">
      <c r="A109" s="34"/>
      <c r="B109" s="27"/>
      <c r="C109" s="35"/>
      <c r="D109" s="36"/>
      <c r="E109" s="37"/>
      <c r="F109" s="38"/>
      <c r="G109" s="38"/>
      <c r="H109" s="39"/>
      <c r="I109" s="40">
        <v>1985.6</v>
      </c>
      <c r="J109" s="33"/>
      <c r="K109" s="41"/>
      <c r="L109" s="33"/>
      <c r="M109" s="33"/>
    </row>
    <row r="110" spans="1:13" x14ac:dyDescent="0.3">
      <c r="A110" s="13" t="s">
        <v>14</v>
      </c>
      <c r="B110" s="14" t="s">
        <v>125</v>
      </c>
      <c r="C110" s="15" t="s">
        <v>32</v>
      </c>
      <c r="D110" s="16" t="s">
        <v>126</v>
      </c>
      <c r="E110" s="15"/>
      <c r="F110" s="17"/>
      <c r="G110" s="17"/>
      <c r="H110" s="17"/>
      <c r="I110" s="17"/>
      <c r="J110" s="18">
        <v>26.970000000000002</v>
      </c>
      <c r="K110" s="17">
        <v>355.55</v>
      </c>
      <c r="L110" s="18">
        <f>ROUND(J110*K110,2)</f>
        <v>9589.18</v>
      </c>
      <c r="M110" s="18"/>
    </row>
    <row r="111" spans="1:13" ht="57" x14ac:dyDescent="0.3">
      <c r="A111" s="19" t="s">
        <v>18</v>
      </c>
      <c r="B111" s="20"/>
      <c r="C111" s="21"/>
      <c r="D111" s="22" t="s">
        <v>127</v>
      </c>
      <c r="E111" s="23"/>
      <c r="F111" s="24"/>
      <c r="G111" s="24"/>
      <c r="H111" s="24"/>
      <c r="I111" s="24"/>
      <c r="J111" s="18"/>
      <c r="K111" s="24"/>
      <c r="L111" s="18"/>
      <c r="M111" s="25"/>
    </row>
    <row r="112" spans="1:13" x14ac:dyDescent="0.3">
      <c r="A112" s="26"/>
      <c r="B112" s="27"/>
      <c r="C112" s="28"/>
      <c r="D112" s="29" t="s">
        <v>128</v>
      </c>
      <c r="E112" s="30">
        <v>1</v>
      </c>
      <c r="F112" s="31">
        <v>355.55</v>
      </c>
      <c r="G112" s="31">
        <v>1</v>
      </c>
      <c r="H112" s="31">
        <v>1</v>
      </c>
      <c r="I112" s="31">
        <v>355.55</v>
      </c>
      <c r="J112" s="32"/>
      <c r="K112" s="31"/>
      <c r="L112" s="33"/>
      <c r="M112" s="32"/>
    </row>
    <row r="113" spans="1:13" x14ac:dyDescent="0.3">
      <c r="A113" s="34"/>
      <c r="B113" s="27"/>
      <c r="C113" s="35"/>
      <c r="D113" s="36"/>
      <c r="E113" s="37"/>
      <c r="F113" s="38"/>
      <c r="G113" s="38"/>
      <c r="H113" s="39"/>
      <c r="I113" s="40">
        <v>355.55</v>
      </c>
      <c r="J113" s="33"/>
      <c r="K113" s="41"/>
      <c r="L113" s="33"/>
      <c r="M113" s="33"/>
    </row>
    <row r="114" spans="1:13" x14ac:dyDescent="0.3">
      <c r="A114" s="13" t="s">
        <v>14</v>
      </c>
      <c r="B114" s="14" t="s">
        <v>129</v>
      </c>
      <c r="C114" s="15" t="s">
        <v>32</v>
      </c>
      <c r="D114" s="16" t="s">
        <v>130</v>
      </c>
      <c r="E114" s="15"/>
      <c r="F114" s="17"/>
      <c r="G114" s="17"/>
      <c r="H114" s="17"/>
      <c r="I114" s="17"/>
      <c r="J114" s="18">
        <v>34.28</v>
      </c>
      <c r="K114" s="17">
        <v>184.4</v>
      </c>
      <c r="L114" s="18">
        <f>ROUND(J114*K114,2)</f>
        <v>6321.23</v>
      </c>
      <c r="M114" s="18"/>
    </row>
    <row r="115" spans="1:13" ht="57" x14ac:dyDescent="0.3">
      <c r="A115" s="19" t="s">
        <v>18</v>
      </c>
      <c r="B115" s="20"/>
      <c r="C115" s="21"/>
      <c r="D115" s="22" t="s">
        <v>131</v>
      </c>
      <c r="E115" s="23"/>
      <c r="F115" s="24"/>
      <c r="G115" s="24"/>
      <c r="H115" s="24"/>
      <c r="I115" s="24"/>
      <c r="J115" s="18"/>
      <c r="K115" s="24"/>
      <c r="L115" s="18"/>
      <c r="M115" s="25"/>
    </row>
    <row r="116" spans="1:13" x14ac:dyDescent="0.3">
      <c r="A116" s="26"/>
      <c r="B116" s="27"/>
      <c r="C116" s="28"/>
      <c r="D116" s="29" t="s">
        <v>132</v>
      </c>
      <c r="E116" s="30">
        <v>1</v>
      </c>
      <c r="F116" s="31">
        <v>184.4</v>
      </c>
      <c r="G116" s="31">
        <v>1</v>
      </c>
      <c r="H116" s="31">
        <v>1</v>
      </c>
      <c r="I116" s="31">
        <v>184.4</v>
      </c>
      <c r="J116" s="32"/>
      <c r="K116" s="31"/>
      <c r="L116" s="33"/>
      <c r="M116" s="32"/>
    </row>
    <row r="117" spans="1:13" x14ac:dyDescent="0.3">
      <c r="A117" s="34"/>
      <c r="B117" s="27"/>
      <c r="C117" s="35"/>
      <c r="D117" s="36"/>
      <c r="E117" s="37"/>
      <c r="F117" s="38"/>
      <c r="G117" s="38"/>
      <c r="H117" s="39"/>
      <c r="I117" s="40">
        <v>184.4</v>
      </c>
      <c r="J117" s="33"/>
      <c r="K117" s="41"/>
      <c r="L117" s="33"/>
      <c r="M117" s="33"/>
    </row>
    <row r="118" spans="1:13" x14ac:dyDescent="0.3">
      <c r="A118" s="13" t="s">
        <v>14</v>
      </c>
      <c r="B118" s="14" t="s">
        <v>133</v>
      </c>
      <c r="C118" s="15" t="s">
        <v>134</v>
      </c>
      <c r="D118" s="16" t="s">
        <v>135</v>
      </c>
      <c r="E118" s="15"/>
      <c r="F118" s="17"/>
      <c r="G118" s="17"/>
      <c r="H118" s="17"/>
      <c r="I118" s="17"/>
      <c r="J118" s="18">
        <v>33.96</v>
      </c>
      <c r="K118" s="17">
        <v>50</v>
      </c>
      <c r="L118" s="18">
        <f>ROUND(J118*K118,2)</f>
        <v>1698</v>
      </c>
      <c r="M118" s="18"/>
    </row>
    <row r="119" spans="1:13" ht="22.8" x14ac:dyDescent="0.3">
      <c r="A119" s="19" t="s">
        <v>18</v>
      </c>
      <c r="B119" s="20"/>
      <c r="C119" s="21"/>
      <c r="D119" s="22" t="s">
        <v>136</v>
      </c>
      <c r="E119" s="23"/>
      <c r="F119" s="24"/>
      <c r="G119" s="24"/>
      <c r="H119" s="24"/>
      <c r="I119" s="24"/>
      <c r="J119" s="18"/>
      <c r="K119" s="24"/>
      <c r="L119" s="18"/>
      <c r="M119" s="25"/>
    </row>
    <row r="120" spans="1:13" x14ac:dyDescent="0.3">
      <c r="A120" s="26"/>
      <c r="B120" s="27"/>
      <c r="C120" s="28"/>
      <c r="D120" s="29" t="s">
        <v>137</v>
      </c>
      <c r="E120" s="30">
        <v>50</v>
      </c>
      <c r="F120" s="31">
        <v>1</v>
      </c>
      <c r="G120" s="31">
        <v>1</v>
      </c>
      <c r="H120" s="31">
        <v>1</v>
      </c>
      <c r="I120" s="31">
        <v>50</v>
      </c>
      <c r="J120" s="32"/>
      <c r="K120" s="31"/>
      <c r="L120" s="33"/>
      <c r="M120" s="32"/>
    </row>
    <row r="121" spans="1:13" x14ac:dyDescent="0.3">
      <c r="A121" s="34"/>
      <c r="B121" s="27"/>
      <c r="C121" s="35"/>
      <c r="D121" s="36"/>
      <c r="E121" s="37"/>
      <c r="F121" s="38"/>
      <c r="G121" s="38"/>
      <c r="H121" s="39"/>
      <c r="I121" s="40">
        <v>50</v>
      </c>
      <c r="J121" s="33"/>
      <c r="K121" s="41"/>
      <c r="L121" s="33"/>
      <c r="M121" s="33"/>
    </row>
    <row r="122" spans="1:13" x14ac:dyDescent="0.3">
      <c r="A122" s="13" t="s">
        <v>14</v>
      </c>
      <c r="B122" s="14" t="s">
        <v>138</v>
      </c>
      <c r="C122" s="15" t="s">
        <v>1</v>
      </c>
      <c r="D122" s="16" t="s">
        <v>139</v>
      </c>
      <c r="E122" s="15"/>
      <c r="F122" s="17"/>
      <c r="G122" s="17"/>
      <c r="H122" s="17"/>
      <c r="I122" s="17"/>
      <c r="J122" s="18">
        <v>15.469999999999999</v>
      </c>
      <c r="K122" s="17">
        <v>50</v>
      </c>
      <c r="L122" s="18">
        <f>ROUND(J122*K122,2)</f>
        <v>773.5</v>
      </c>
      <c r="M122" s="18"/>
    </row>
    <row r="123" spans="1:13" ht="22.8" x14ac:dyDescent="0.3">
      <c r="A123" s="19" t="s">
        <v>18</v>
      </c>
      <c r="B123" s="20"/>
      <c r="C123" s="21"/>
      <c r="D123" s="22" t="s">
        <v>140</v>
      </c>
      <c r="E123" s="23"/>
      <c r="F123" s="24"/>
      <c r="G123" s="24"/>
      <c r="H123" s="24"/>
      <c r="I123" s="24"/>
      <c r="J123" s="18"/>
      <c r="K123" s="24"/>
      <c r="L123" s="18"/>
      <c r="M123" s="25"/>
    </row>
    <row r="124" spans="1:13" x14ac:dyDescent="0.3">
      <c r="A124" s="26"/>
      <c r="B124" s="27"/>
      <c r="C124" s="28"/>
      <c r="D124" s="29" t="s">
        <v>141</v>
      </c>
      <c r="E124" s="30">
        <v>50</v>
      </c>
      <c r="F124" s="31">
        <v>1</v>
      </c>
      <c r="G124" s="31">
        <v>1</v>
      </c>
      <c r="H124" s="31">
        <v>1</v>
      </c>
      <c r="I124" s="31">
        <v>50</v>
      </c>
      <c r="J124" s="32"/>
      <c r="K124" s="31"/>
      <c r="L124" s="33"/>
      <c r="M124" s="32"/>
    </row>
    <row r="125" spans="1:13" x14ac:dyDescent="0.3">
      <c r="A125" s="34"/>
      <c r="B125" s="27"/>
      <c r="C125" s="35"/>
      <c r="D125" s="36"/>
      <c r="E125" s="43"/>
      <c r="F125" s="44"/>
      <c r="G125" s="38"/>
      <c r="H125" s="39"/>
      <c r="I125" s="40">
        <v>50</v>
      </c>
      <c r="J125" s="33"/>
      <c r="K125" s="41"/>
      <c r="L125" s="33"/>
      <c r="M125" s="33"/>
    </row>
    <row r="126" spans="1:13" x14ac:dyDescent="0.3">
      <c r="A126" s="13" t="s">
        <v>14</v>
      </c>
      <c r="B126" s="14" t="s">
        <v>142</v>
      </c>
      <c r="C126" s="15" t="s">
        <v>1</v>
      </c>
      <c r="D126" s="16" t="s">
        <v>143</v>
      </c>
      <c r="E126" s="15"/>
      <c r="F126" s="17"/>
      <c r="G126" s="17"/>
      <c r="H126" s="17"/>
      <c r="I126" s="17"/>
      <c r="J126" s="18">
        <v>25.779999999999998</v>
      </c>
      <c r="K126" s="17">
        <v>11</v>
      </c>
      <c r="L126" s="18">
        <f>ROUND(J126*K126,2)</f>
        <v>283.58</v>
      </c>
      <c r="M126" s="18"/>
    </row>
    <row r="127" spans="1:13" ht="22.8" x14ac:dyDescent="0.3">
      <c r="A127" s="19" t="s">
        <v>18</v>
      </c>
      <c r="B127" s="20"/>
      <c r="C127" s="21"/>
      <c r="D127" s="22" t="s">
        <v>144</v>
      </c>
      <c r="E127" s="23"/>
      <c r="F127" s="24"/>
      <c r="G127" s="24"/>
      <c r="H127" s="24"/>
      <c r="I127" s="24"/>
      <c r="J127" s="18"/>
      <c r="K127" s="24"/>
      <c r="L127" s="18"/>
      <c r="M127" s="25"/>
    </row>
    <row r="128" spans="1:13" x14ac:dyDescent="0.3">
      <c r="A128" s="26"/>
      <c r="B128" s="27"/>
      <c r="C128" s="28"/>
      <c r="D128" s="29" t="s">
        <v>145</v>
      </c>
      <c r="E128" s="30">
        <v>11</v>
      </c>
      <c r="F128" s="31">
        <v>1</v>
      </c>
      <c r="G128" s="31">
        <v>1</v>
      </c>
      <c r="H128" s="31">
        <v>1</v>
      </c>
      <c r="I128" s="31">
        <v>11</v>
      </c>
      <c r="J128" s="32"/>
      <c r="K128" s="31"/>
      <c r="L128" s="33"/>
      <c r="M128" s="32"/>
    </row>
    <row r="129" spans="1:13" x14ac:dyDescent="0.3">
      <c r="A129" s="34"/>
      <c r="B129" s="27"/>
      <c r="C129" s="35"/>
      <c r="D129" s="36"/>
      <c r="E129" s="37"/>
      <c r="F129" s="38"/>
      <c r="G129" s="38"/>
      <c r="H129" s="39"/>
      <c r="I129" s="40">
        <v>11</v>
      </c>
      <c r="J129" s="33"/>
      <c r="K129" s="41"/>
      <c r="L129" s="33"/>
      <c r="M129" s="33"/>
    </row>
    <row r="130" spans="1:13" x14ac:dyDescent="0.3">
      <c r="A130" s="13" t="s">
        <v>14</v>
      </c>
      <c r="B130" s="14" t="s">
        <v>146</v>
      </c>
      <c r="C130" s="15" t="s">
        <v>1</v>
      </c>
      <c r="D130" s="16" t="s">
        <v>147</v>
      </c>
      <c r="E130" s="15"/>
      <c r="F130" s="17"/>
      <c r="G130" s="17"/>
      <c r="H130" s="17"/>
      <c r="I130" s="17"/>
      <c r="J130" s="18">
        <v>39.020000000000003</v>
      </c>
      <c r="K130" s="17">
        <v>23</v>
      </c>
      <c r="L130" s="18">
        <f>ROUND(J130*K130,2)</f>
        <v>897.46</v>
      </c>
      <c r="M130" s="18"/>
    </row>
    <row r="131" spans="1:13" ht="57" x14ac:dyDescent="0.3">
      <c r="A131" s="19" t="s">
        <v>18</v>
      </c>
      <c r="B131" s="20"/>
      <c r="C131" s="21"/>
      <c r="D131" s="22" t="s">
        <v>148</v>
      </c>
      <c r="E131" s="23"/>
      <c r="F131" s="24"/>
      <c r="G131" s="24"/>
      <c r="H131" s="24"/>
      <c r="I131" s="24"/>
      <c r="J131" s="18"/>
      <c r="K131" s="24"/>
      <c r="L131" s="18"/>
      <c r="M131" s="25"/>
    </row>
    <row r="132" spans="1:13" x14ac:dyDescent="0.3">
      <c r="A132" s="26"/>
      <c r="B132" s="27"/>
      <c r="C132" s="28"/>
      <c r="D132" s="29" t="s">
        <v>149</v>
      </c>
      <c r="E132" s="30">
        <v>23</v>
      </c>
      <c r="F132" s="31">
        <v>1</v>
      </c>
      <c r="G132" s="31">
        <v>1</v>
      </c>
      <c r="H132" s="31">
        <v>1</v>
      </c>
      <c r="I132" s="31">
        <v>23</v>
      </c>
      <c r="J132" s="32"/>
      <c r="K132" s="31"/>
      <c r="L132" s="33"/>
      <c r="M132" s="32"/>
    </row>
    <row r="133" spans="1:13" x14ac:dyDescent="0.3">
      <c r="A133" s="34"/>
      <c r="B133" s="27"/>
      <c r="C133" s="35"/>
      <c r="D133" s="36"/>
      <c r="E133" s="37"/>
      <c r="F133" s="38"/>
      <c r="G133" s="38"/>
      <c r="H133" s="39"/>
      <c r="I133" s="40">
        <v>23</v>
      </c>
      <c r="J133" s="33"/>
      <c r="K133" s="41"/>
      <c r="L133" s="33"/>
      <c r="M133" s="33"/>
    </row>
    <row r="134" spans="1:13" x14ac:dyDescent="0.3">
      <c r="A134" s="13" t="s">
        <v>14</v>
      </c>
      <c r="B134" s="14" t="s">
        <v>150</v>
      </c>
      <c r="C134" s="15" t="s">
        <v>1</v>
      </c>
      <c r="D134" s="16" t="s">
        <v>151</v>
      </c>
      <c r="E134" s="15"/>
      <c r="F134" s="17"/>
      <c r="G134" s="17"/>
      <c r="H134" s="17"/>
      <c r="I134" s="17"/>
      <c r="J134" s="18">
        <v>40.950000000000003</v>
      </c>
      <c r="K134" s="17">
        <v>10</v>
      </c>
      <c r="L134" s="18">
        <f>ROUND(J134*K134,2)</f>
        <v>409.5</v>
      </c>
      <c r="M134" s="18"/>
    </row>
    <row r="135" spans="1:13" ht="57" x14ac:dyDescent="0.3">
      <c r="A135" s="19" t="s">
        <v>18</v>
      </c>
      <c r="B135" s="20"/>
      <c r="C135" s="21"/>
      <c r="D135" s="22" t="s">
        <v>152</v>
      </c>
      <c r="E135" s="23"/>
      <c r="F135" s="24"/>
      <c r="G135" s="24"/>
      <c r="H135" s="24"/>
      <c r="I135" s="24"/>
      <c r="J135" s="18"/>
      <c r="K135" s="24"/>
      <c r="L135" s="18"/>
      <c r="M135" s="25"/>
    </row>
    <row r="136" spans="1:13" x14ac:dyDescent="0.3">
      <c r="A136" s="26"/>
      <c r="B136" s="27"/>
      <c r="C136" s="28"/>
      <c r="D136" s="29" t="s">
        <v>153</v>
      </c>
      <c r="E136" s="30">
        <v>10</v>
      </c>
      <c r="F136" s="31">
        <v>1</v>
      </c>
      <c r="G136" s="31">
        <v>1</v>
      </c>
      <c r="H136" s="31">
        <v>1</v>
      </c>
      <c r="I136" s="31">
        <v>10</v>
      </c>
      <c r="J136" s="32"/>
      <c r="K136" s="31"/>
      <c r="L136" s="33"/>
      <c r="M136" s="32"/>
    </row>
    <row r="137" spans="1:13" x14ac:dyDescent="0.3">
      <c r="A137" s="34"/>
      <c r="B137" s="27"/>
      <c r="C137" s="35"/>
      <c r="D137" s="36"/>
      <c r="E137" s="37"/>
      <c r="F137" s="38"/>
      <c r="G137" s="38"/>
      <c r="H137" s="39"/>
      <c r="I137" s="40">
        <v>10</v>
      </c>
      <c r="J137" s="33"/>
      <c r="K137" s="41"/>
      <c r="L137" s="33"/>
      <c r="M137" s="33"/>
    </row>
    <row r="138" spans="1:13" x14ac:dyDescent="0.3">
      <c r="A138" s="13" t="s">
        <v>14</v>
      </c>
      <c r="B138" s="14" t="s">
        <v>154</v>
      </c>
      <c r="C138" s="15" t="s">
        <v>1</v>
      </c>
      <c r="D138" s="16" t="s">
        <v>155</v>
      </c>
      <c r="E138" s="15"/>
      <c r="F138" s="17"/>
      <c r="G138" s="17"/>
      <c r="H138" s="17"/>
      <c r="I138" s="17"/>
      <c r="J138" s="18">
        <v>31.6</v>
      </c>
      <c r="K138" s="17">
        <v>6</v>
      </c>
      <c r="L138" s="18">
        <f>ROUND(J138*K138,2)</f>
        <v>189.6</v>
      </c>
      <c r="M138" s="18"/>
    </row>
    <row r="139" spans="1:13" ht="57" x14ac:dyDescent="0.3">
      <c r="A139" s="19" t="s">
        <v>18</v>
      </c>
      <c r="B139" s="20"/>
      <c r="C139" s="21"/>
      <c r="D139" s="22" t="s">
        <v>156</v>
      </c>
      <c r="E139" s="23"/>
      <c r="F139" s="24"/>
      <c r="G139" s="24"/>
      <c r="H139" s="24"/>
      <c r="I139" s="24"/>
      <c r="J139" s="18"/>
      <c r="K139" s="24"/>
      <c r="L139" s="18"/>
      <c r="M139" s="25"/>
    </row>
    <row r="140" spans="1:13" x14ac:dyDescent="0.3">
      <c r="A140" s="26"/>
      <c r="B140" s="27"/>
      <c r="C140" s="28"/>
      <c r="D140" s="29" t="s">
        <v>157</v>
      </c>
      <c r="E140" s="30">
        <v>6</v>
      </c>
      <c r="F140" s="31">
        <v>1</v>
      </c>
      <c r="G140" s="31">
        <v>1</v>
      </c>
      <c r="H140" s="31">
        <v>1</v>
      </c>
      <c r="I140" s="31">
        <v>6</v>
      </c>
      <c r="J140" s="32"/>
      <c r="K140" s="31"/>
      <c r="L140" s="33"/>
      <c r="M140" s="32"/>
    </row>
    <row r="141" spans="1:13" x14ac:dyDescent="0.3">
      <c r="A141" s="34"/>
      <c r="B141" s="27"/>
      <c r="C141" s="35"/>
      <c r="D141" s="36"/>
      <c r="E141" s="37"/>
      <c r="F141" s="38"/>
      <c r="G141" s="38"/>
      <c r="H141" s="39"/>
      <c r="I141" s="40">
        <v>6</v>
      </c>
      <c r="J141" s="33"/>
      <c r="K141" s="41"/>
      <c r="L141" s="33"/>
      <c r="M141" s="33"/>
    </row>
    <row r="142" spans="1:13" x14ac:dyDescent="0.3">
      <c r="A142" s="13" t="s">
        <v>14</v>
      </c>
      <c r="B142" s="14" t="s">
        <v>158</v>
      </c>
      <c r="C142" s="15" t="s">
        <v>1</v>
      </c>
      <c r="D142" s="16" t="s">
        <v>159</v>
      </c>
      <c r="E142" s="15"/>
      <c r="F142" s="17"/>
      <c r="G142" s="17"/>
      <c r="H142" s="17"/>
      <c r="I142" s="17"/>
      <c r="J142" s="18">
        <v>37.809999999999995</v>
      </c>
      <c r="K142" s="17">
        <v>17</v>
      </c>
      <c r="L142" s="18">
        <f>ROUND(J142*K142,2)</f>
        <v>642.77</v>
      </c>
      <c r="M142" s="18"/>
    </row>
    <row r="143" spans="1:13" ht="45.6" x14ac:dyDescent="0.3">
      <c r="A143" s="19" t="s">
        <v>18</v>
      </c>
      <c r="B143" s="20"/>
      <c r="C143" s="21"/>
      <c r="D143" s="22" t="s">
        <v>160</v>
      </c>
      <c r="E143" s="23"/>
      <c r="F143" s="24"/>
      <c r="G143" s="24"/>
      <c r="H143" s="24"/>
      <c r="I143" s="24"/>
      <c r="J143" s="18"/>
      <c r="K143" s="24"/>
      <c r="L143" s="18"/>
      <c r="M143" s="25"/>
    </row>
    <row r="144" spans="1:13" x14ac:dyDescent="0.3">
      <c r="A144" s="26"/>
      <c r="B144" s="27"/>
      <c r="C144" s="28"/>
      <c r="D144" s="29" t="s">
        <v>161</v>
      </c>
      <c r="E144" s="30">
        <v>17</v>
      </c>
      <c r="F144" s="31">
        <v>1</v>
      </c>
      <c r="G144" s="31">
        <v>1</v>
      </c>
      <c r="H144" s="31">
        <v>1</v>
      </c>
      <c r="I144" s="31">
        <v>17</v>
      </c>
      <c r="J144" s="32"/>
      <c r="K144" s="31"/>
      <c r="L144" s="33"/>
      <c r="M144" s="32"/>
    </row>
    <row r="145" spans="1:13" x14ac:dyDescent="0.3">
      <c r="A145" s="34"/>
      <c r="B145" s="27"/>
      <c r="C145" s="35"/>
      <c r="D145" s="36"/>
      <c r="E145" s="37"/>
      <c r="F145" s="38"/>
      <c r="G145" s="38"/>
      <c r="H145" s="39"/>
      <c r="I145" s="40">
        <v>17</v>
      </c>
      <c r="J145" s="33"/>
      <c r="K145" s="41"/>
      <c r="L145" s="33"/>
      <c r="M145" s="33"/>
    </row>
    <row r="146" spans="1:13" x14ac:dyDescent="0.3">
      <c r="A146" s="13" t="s">
        <v>14</v>
      </c>
      <c r="B146" s="14" t="s">
        <v>162</v>
      </c>
      <c r="C146" s="15" t="s">
        <v>1</v>
      </c>
      <c r="D146" s="16" t="s">
        <v>163</v>
      </c>
      <c r="E146" s="15"/>
      <c r="F146" s="17"/>
      <c r="G146" s="17"/>
      <c r="H146" s="17"/>
      <c r="I146" s="17"/>
      <c r="J146" s="18">
        <v>54.290000000000006</v>
      </c>
      <c r="K146" s="17">
        <v>4</v>
      </c>
      <c r="L146" s="18">
        <f>ROUND(J146*K146,2)</f>
        <v>217.16</v>
      </c>
      <c r="M146" s="18"/>
    </row>
    <row r="147" spans="1:13" ht="57" x14ac:dyDescent="0.3">
      <c r="A147" s="19" t="s">
        <v>18</v>
      </c>
      <c r="B147" s="20"/>
      <c r="C147" s="21"/>
      <c r="D147" s="22" t="s">
        <v>164</v>
      </c>
      <c r="E147" s="23"/>
      <c r="F147" s="24"/>
      <c r="G147" s="24"/>
      <c r="H147" s="24"/>
      <c r="I147" s="24"/>
      <c r="J147" s="18"/>
      <c r="K147" s="24"/>
      <c r="L147" s="18"/>
      <c r="M147" s="25"/>
    </row>
    <row r="148" spans="1:13" x14ac:dyDescent="0.3">
      <c r="A148" s="26"/>
      <c r="B148" s="27"/>
      <c r="C148" s="28"/>
      <c r="D148" s="29" t="s">
        <v>165</v>
      </c>
      <c r="E148" s="30">
        <v>4</v>
      </c>
      <c r="F148" s="31">
        <v>1</v>
      </c>
      <c r="G148" s="31">
        <v>1</v>
      </c>
      <c r="H148" s="31">
        <v>1</v>
      </c>
      <c r="I148" s="31">
        <v>4</v>
      </c>
      <c r="J148" s="32"/>
      <c r="K148" s="31"/>
      <c r="L148" s="33"/>
      <c r="M148" s="32"/>
    </row>
    <row r="149" spans="1:13" x14ac:dyDescent="0.3">
      <c r="A149" s="34"/>
      <c r="B149" s="27"/>
      <c r="C149" s="35"/>
      <c r="D149" s="36"/>
      <c r="E149" s="37"/>
      <c r="F149" s="38"/>
      <c r="G149" s="38"/>
      <c r="H149" s="39"/>
      <c r="I149" s="40">
        <v>4</v>
      </c>
      <c r="J149" s="33"/>
      <c r="K149" s="41"/>
      <c r="L149" s="33"/>
      <c r="M149" s="33"/>
    </row>
    <row r="150" spans="1:13" x14ac:dyDescent="0.3">
      <c r="A150" s="13" t="s">
        <v>14</v>
      </c>
      <c r="B150" s="14" t="s">
        <v>166</v>
      </c>
      <c r="C150" s="15" t="s">
        <v>1</v>
      </c>
      <c r="D150" s="16" t="s">
        <v>167</v>
      </c>
      <c r="E150" s="15"/>
      <c r="F150" s="17"/>
      <c r="G150" s="17"/>
      <c r="H150" s="17"/>
      <c r="I150" s="17"/>
      <c r="J150" s="18">
        <v>364.81</v>
      </c>
      <c r="K150" s="17">
        <v>1</v>
      </c>
      <c r="L150" s="18">
        <f>ROUND(J150*K150,2)</f>
        <v>364.81</v>
      </c>
      <c r="M150" s="18"/>
    </row>
    <row r="151" spans="1:13" ht="45.6" x14ac:dyDescent="0.3">
      <c r="A151" s="19" t="s">
        <v>18</v>
      </c>
      <c r="B151" s="20"/>
      <c r="C151" s="21"/>
      <c r="D151" s="22" t="s">
        <v>168</v>
      </c>
      <c r="E151" s="23"/>
      <c r="F151" s="24"/>
      <c r="G151" s="24"/>
      <c r="H151" s="24"/>
      <c r="I151" s="24"/>
      <c r="J151" s="18"/>
      <c r="K151" s="24"/>
      <c r="L151" s="18"/>
      <c r="M151" s="25"/>
    </row>
    <row r="152" spans="1:13" x14ac:dyDescent="0.3">
      <c r="A152" s="26"/>
      <c r="B152" s="27"/>
      <c r="C152" s="28"/>
      <c r="D152" s="29" t="s">
        <v>169</v>
      </c>
      <c r="E152" s="30">
        <v>1</v>
      </c>
      <c r="F152" s="31">
        <v>1</v>
      </c>
      <c r="G152" s="31">
        <v>1</v>
      </c>
      <c r="H152" s="31">
        <v>1</v>
      </c>
      <c r="I152" s="31">
        <v>1</v>
      </c>
      <c r="J152" s="32"/>
      <c r="K152" s="31"/>
      <c r="L152" s="33"/>
      <c r="M152" s="32"/>
    </row>
    <row r="153" spans="1:13" x14ac:dyDescent="0.3">
      <c r="A153" s="34"/>
      <c r="B153" s="27"/>
      <c r="C153" s="35"/>
      <c r="D153" s="36"/>
      <c r="E153" s="37"/>
      <c r="F153" s="38"/>
      <c r="G153" s="38"/>
      <c r="H153" s="39"/>
      <c r="I153" s="40">
        <v>1</v>
      </c>
      <c r="J153" s="33"/>
      <c r="K153" s="41"/>
      <c r="L153" s="33"/>
      <c r="M153" s="33"/>
    </row>
    <row r="154" spans="1:13" x14ac:dyDescent="0.3">
      <c r="A154" s="13" t="s">
        <v>14</v>
      </c>
      <c r="B154" s="14" t="s">
        <v>170</v>
      </c>
      <c r="C154" s="15" t="s">
        <v>32</v>
      </c>
      <c r="D154" s="16" t="s">
        <v>171</v>
      </c>
      <c r="E154" s="15"/>
      <c r="F154" s="17"/>
      <c r="G154" s="17"/>
      <c r="H154" s="17"/>
      <c r="I154" s="17"/>
      <c r="J154" s="18">
        <v>19.230000000000004</v>
      </c>
      <c r="K154" s="17">
        <v>965.53</v>
      </c>
      <c r="L154" s="18">
        <f>ROUND(J154*K154,2)</f>
        <v>18567.14</v>
      </c>
      <c r="M154" s="18"/>
    </row>
    <row r="155" spans="1:13" ht="45.6" x14ac:dyDescent="0.3">
      <c r="A155" s="19" t="s">
        <v>18</v>
      </c>
      <c r="B155" s="20"/>
      <c r="C155" s="21"/>
      <c r="D155" s="22" t="s">
        <v>172</v>
      </c>
      <c r="E155" s="23"/>
      <c r="F155" s="24"/>
      <c r="G155" s="24"/>
      <c r="H155" s="24"/>
      <c r="I155" s="24"/>
      <c r="J155" s="18"/>
      <c r="K155" s="24"/>
      <c r="L155" s="18"/>
      <c r="M155" s="25"/>
    </row>
    <row r="156" spans="1:13" x14ac:dyDescent="0.3">
      <c r="A156" s="26"/>
      <c r="B156" s="27"/>
      <c r="C156" s="28"/>
      <c r="D156" s="29" t="s">
        <v>173</v>
      </c>
      <c r="E156" s="30">
        <v>1</v>
      </c>
      <c r="F156" s="31">
        <v>965.53</v>
      </c>
      <c r="G156" s="31">
        <v>1</v>
      </c>
      <c r="H156" s="31">
        <v>1</v>
      </c>
      <c r="I156" s="31">
        <v>965.53</v>
      </c>
      <c r="J156" s="32"/>
      <c r="K156" s="31"/>
      <c r="L156" s="33"/>
      <c r="M156" s="32"/>
    </row>
    <row r="157" spans="1:13" x14ac:dyDescent="0.3">
      <c r="A157" s="34"/>
      <c r="B157" s="27"/>
      <c r="C157" s="35"/>
      <c r="D157" s="36"/>
      <c r="E157" s="37"/>
      <c r="F157" s="38"/>
      <c r="G157" s="38"/>
      <c r="H157" s="39"/>
      <c r="I157" s="40">
        <v>965.53</v>
      </c>
      <c r="J157" s="33"/>
      <c r="K157" s="41"/>
      <c r="L157" s="33"/>
      <c r="M157" s="33"/>
    </row>
    <row r="158" spans="1:13" x14ac:dyDescent="0.3">
      <c r="A158" s="13" t="s">
        <v>14</v>
      </c>
      <c r="B158" s="14" t="s">
        <v>174</v>
      </c>
      <c r="C158" s="15" t="s">
        <v>32</v>
      </c>
      <c r="D158" s="16" t="s">
        <v>175</v>
      </c>
      <c r="E158" s="15"/>
      <c r="F158" s="17"/>
      <c r="G158" s="17"/>
      <c r="H158" s="17"/>
      <c r="I158" s="17"/>
      <c r="J158" s="18">
        <v>27.41</v>
      </c>
      <c r="K158" s="17">
        <v>241.38</v>
      </c>
      <c r="L158" s="18">
        <f>ROUND(J158*K158,2)</f>
        <v>6616.23</v>
      </c>
      <c r="M158" s="18"/>
    </row>
    <row r="159" spans="1:13" ht="45.6" x14ac:dyDescent="0.3">
      <c r="A159" s="19" t="s">
        <v>18</v>
      </c>
      <c r="B159" s="20"/>
      <c r="C159" s="21"/>
      <c r="D159" s="22" t="s">
        <v>176</v>
      </c>
      <c r="E159" s="23"/>
      <c r="F159" s="24"/>
      <c r="G159" s="24"/>
      <c r="H159" s="24"/>
      <c r="I159" s="24"/>
      <c r="J159" s="18"/>
      <c r="K159" s="24"/>
      <c r="L159" s="18"/>
      <c r="M159" s="25"/>
    </row>
    <row r="160" spans="1:13" x14ac:dyDescent="0.3">
      <c r="A160" s="26"/>
      <c r="B160" s="27"/>
      <c r="C160" s="28"/>
      <c r="D160" s="29" t="s">
        <v>177</v>
      </c>
      <c r="E160" s="30">
        <v>1</v>
      </c>
      <c r="F160" s="31">
        <v>241.38</v>
      </c>
      <c r="G160" s="31">
        <v>1</v>
      </c>
      <c r="H160" s="31">
        <v>1</v>
      </c>
      <c r="I160" s="31">
        <v>241.38</v>
      </c>
      <c r="J160" s="32"/>
      <c r="K160" s="31"/>
      <c r="L160" s="33"/>
      <c r="M160" s="32"/>
    </row>
    <row r="161" spans="1:13" x14ac:dyDescent="0.3">
      <c r="A161" s="34"/>
      <c r="B161" s="27"/>
      <c r="C161" s="35"/>
      <c r="D161" s="36"/>
      <c r="E161" s="37"/>
      <c r="F161" s="38"/>
      <c r="G161" s="38"/>
      <c r="H161" s="39"/>
      <c r="I161" s="40">
        <v>241.38</v>
      </c>
      <c r="J161" s="33"/>
      <c r="K161" s="41"/>
      <c r="L161" s="33"/>
      <c r="M161" s="33"/>
    </row>
    <row r="162" spans="1:13" x14ac:dyDescent="0.3">
      <c r="A162" s="13" t="s">
        <v>14</v>
      </c>
      <c r="B162" s="14" t="s">
        <v>178</v>
      </c>
      <c r="C162" s="15" t="s">
        <v>32</v>
      </c>
      <c r="D162" s="16" t="s">
        <v>179</v>
      </c>
      <c r="E162" s="15"/>
      <c r="F162" s="17"/>
      <c r="G162" s="17"/>
      <c r="H162" s="17"/>
      <c r="I162" s="17"/>
      <c r="J162" s="18">
        <v>18.04</v>
      </c>
      <c r="K162" s="17">
        <v>71.12</v>
      </c>
      <c r="L162" s="18">
        <f>ROUND(J162*K162,2)</f>
        <v>1283</v>
      </c>
      <c r="M162" s="18"/>
    </row>
    <row r="163" spans="1:13" ht="45.6" x14ac:dyDescent="0.3">
      <c r="A163" s="19" t="s">
        <v>18</v>
      </c>
      <c r="B163" s="20"/>
      <c r="C163" s="21"/>
      <c r="D163" s="22" t="s">
        <v>180</v>
      </c>
      <c r="E163" s="23"/>
      <c r="F163" s="24"/>
      <c r="G163" s="24"/>
      <c r="H163" s="24"/>
      <c r="I163" s="24"/>
      <c r="J163" s="18"/>
      <c r="K163" s="24"/>
      <c r="L163" s="18"/>
      <c r="M163" s="25"/>
    </row>
    <row r="164" spans="1:13" x14ac:dyDescent="0.3">
      <c r="A164" s="26"/>
      <c r="B164" s="27"/>
      <c r="C164" s="28"/>
      <c r="D164" s="29" t="s">
        <v>181</v>
      </c>
      <c r="E164" s="30">
        <v>1</v>
      </c>
      <c r="F164" s="31">
        <v>71.116</v>
      </c>
      <c r="G164" s="31">
        <v>1</v>
      </c>
      <c r="H164" s="31">
        <v>1</v>
      </c>
      <c r="I164" s="31">
        <v>71.12</v>
      </c>
      <c r="J164" s="32"/>
      <c r="K164" s="31"/>
      <c r="L164" s="33"/>
      <c r="M164" s="32"/>
    </row>
    <row r="165" spans="1:13" x14ac:dyDescent="0.3">
      <c r="A165" s="34"/>
      <c r="B165" s="27"/>
      <c r="C165" s="35"/>
      <c r="D165" s="36"/>
      <c r="E165" s="37"/>
      <c r="F165" s="38"/>
      <c r="G165" s="38"/>
      <c r="H165" s="39"/>
      <c r="I165" s="40">
        <v>71.12</v>
      </c>
      <c r="J165" s="33"/>
      <c r="K165" s="41"/>
      <c r="L165" s="33"/>
      <c r="M165" s="33"/>
    </row>
    <row r="166" spans="1:13" x14ac:dyDescent="0.3">
      <c r="A166" s="13" t="s">
        <v>14</v>
      </c>
      <c r="B166" s="14" t="s">
        <v>182</v>
      </c>
      <c r="C166" s="15" t="s">
        <v>1</v>
      </c>
      <c r="D166" s="16" t="s">
        <v>183</v>
      </c>
      <c r="E166" s="15"/>
      <c r="F166" s="17"/>
      <c r="G166" s="17"/>
      <c r="H166" s="17"/>
      <c r="I166" s="17"/>
      <c r="J166" s="18">
        <v>158.63</v>
      </c>
      <c r="K166" s="17">
        <v>1</v>
      </c>
      <c r="L166" s="18">
        <f>ROUND(J166*K166,2)</f>
        <v>158.63</v>
      </c>
      <c r="M166" s="18"/>
    </row>
    <row r="167" spans="1:13" x14ac:dyDescent="0.3">
      <c r="A167" s="19" t="s">
        <v>18</v>
      </c>
      <c r="B167" s="20"/>
      <c r="C167" s="21"/>
      <c r="D167" s="22" t="s">
        <v>183</v>
      </c>
      <c r="E167" s="23"/>
      <c r="F167" s="24"/>
      <c r="G167" s="24"/>
      <c r="H167" s="24"/>
      <c r="I167" s="24"/>
      <c r="J167" s="18"/>
      <c r="K167" s="24"/>
      <c r="L167" s="18"/>
      <c r="M167" s="25"/>
    </row>
    <row r="168" spans="1:13" x14ac:dyDescent="0.3">
      <c r="A168" s="26"/>
      <c r="B168" s="27"/>
      <c r="C168" s="28"/>
      <c r="D168" s="29" t="s">
        <v>184</v>
      </c>
      <c r="E168" s="30">
        <v>1</v>
      </c>
      <c r="F168" s="31">
        <v>1</v>
      </c>
      <c r="G168" s="31">
        <v>1</v>
      </c>
      <c r="H168" s="31">
        <v>1</v>
      </c>
      <c r="I168" s="31">
        <v>1</v>
      </c>
      <c r="J168" s="32"/>
      <c r="K168" s="31"/>
      <c r="L168" s="33"/>
      <c r="M168" s="32"/>
    </row>
    <row r="169" spans="1:13" x14ac:dyDescent="0.3">
      <c r="A169" s="34"/>
      <c r="B169" s="27"/>
      <c r="C169" s="35"/>
      <c r="D169" s="36"/>
      <c r="E169" s="37"/>
      <c r="F169" s="38"/>
      <c r="G169" s="38"/>
      <c r="H169" s="39"/>
      <c r="I169" s="40">
        <v>1</v>
      </c>
      <c r="J169" s="33"/>
      <c r="K169" s="41"/>
      <c r="L169" s="33"/>
      <c r="M169" s="33"/>
    </row>
    <row r="170" spans="1:13" x14ac:dyDescent="0.3">
      <c r="A170" s="13" t="s">
        <v>14</v>
      </c>
      <c r="B170" s="14" t="s">
        <v>185</v>
      </c>
      <c r="C170" s="15" t="s">
        <v>134</v>
      </c>
      <c r="D170" s="16" t="s">
        <v>186</v>
      </c>
      <c r="E170" s="15"/>
      <c r="F170" s="17"/>
      <c r="G170" s="17"/>
      <c r="H170" s="17"/>
      <c r="I170" s="17"/>
      <c r="J170" s="18">
        <v>289.74999999999994</v>
      </c>
      <c r="K170" s="17">
        <v>11.020000000000001</v>
      </c>
      <c r="L170" s="18">
        <f>ROUND(J170*K170,2)</f>
        <v>3193.05</v>
      </c>
      <c r="M170" s="18"/>
    </row>
    <row r="171" spans="1:13" ht="22.8" x14ac:dyDescent="0.3">
      <c r="A171" s="19" t="s">
        <v>18</v>
      </c>
      <c r="B171" s="20"/>
      <c r="C171" s="21"/>
      <c r="D171" s="22" t="s">
        <v>187</v>
      </c>
      <c r="E171" s="23"/>
      <c r="F171" s="24"/>
      <c r="G171" s="24"/>
      <c r="H171" s="24"/>
      <c r="I171" s="24"/>
      <c r="J171" s="18"/>
      <c r="K171" s="24"/>
      <c r="L171" s="18"/>
      <c r="M171" s="25"/>
    </row>
    <row r="172" spans="1:13" x14ac:dyDescent="0.3">
      <c r="A172" s="26"/>
      <c r="B172" s="27"/>
      <c r="C172" s="28"/>
      <c r="D172" s="29" t="s">
        <v>188</v>
      </c>
      <c r="E172" s="30">
        <v>2</v>
      </c>
      <c r="F172" s="31">
        <v>3.66</v>
      </c>
      <c r="G172" s="31">
        <v>0.18</v>
      </c>
      <c r="H172" s="31">
        <v>2</v>
      </c>
      <c r="I172" s="31">
        <v>2.64</v>
      </c>
      <c r="J172" s="32"/>
      <c r="K172" s="31"/>
      <c r="L172" s="33"/>
      <c r="M172" s="32"/>
    </row>
    <row r="173" spans="1:13" x14ac:dyDescent="0.3">
      <c r="A173" s="26"/>
      <c r="B173" s="27"/>
      <c r="C173" s="28"/>
      <c r="D173" s="29" t="s">
        <v>189</v>
      </c>
      <c r="E173" s="30">
        <v>2</v>
      </c>
      <c r="F173" s="31">
        <v>10.17</v>
      </c>
      <c r="G173" s="31">
        <v>0.18</v>
      </c>
      <c r="H173" s="31">
        <v>2</v>
      </c>
      <c r="I173" s="31">
        <v>7.32</v>
      </c>
      <c r="J173" s="32"/>
      <c r="K173" s="31"/>
      <c r="L173" s="33"/>
      <c r="M173" s="32"/>
    </row>
    <row r="174" spans="1:13" x14ac:dyDescent="0.3">
      <c r="A174" s="26"/>
      <c r="B174" s="27"/>
      <c r="C174" s="28"/>
      <c r="D174" s="29" t="s">
        <v>190</v>
      </c>
      <c r="E174" s="30">
        <v>1</v>
      </c>
      <c r="F174" s="31">
        <v>3.66</v>
      </c>
      <c r="G174" s="31">
        <v>0.17</v>
      </c>
      <c r="H174" s="31">
        <v>1.7</v>
      </c>
      <c r="I174" s="31">
        <v>1.06</v>
      </c>
      <c r="J174" s="32"/>
      <c r="K174" s="31"/>
      <c r="L174" s="33"/>
      <c r="M174" s="32"/>
    </row>
    <row r="175" spans="1:13" x14ac:dyDescent="0.3">
      <c r="A175" s="34"/>
      <c r="B175" s="27"/>
      <c r="C175" s="35"/>
      <c r="D175" s="36"/>
      <c r="E175" s="37"/>
      <c r="F175" s="38"/>
      <c r="G175" s="38"/>
      <c r="H175" s="39"/>
      <c r="I175" s="40">
        <v>11.020000000000001</v>
      </c>
      <c r="J175" s="33"/>
      <c r="K175" s="41"/>
      <c r="L175" s="33"/>
      <c r="M175" s="33"/>
    </row>
    <row r="176" spans="1:13" x14ac:dyDescent="0.3">
      <c r="A176" s="13" t="s">
        <v>14</v>
      </c>
      <c r="B176" s="14" t="s">
        <v>191</v>
      </c>
      <c r="C176" s="15" t="s">
        <v>32</v>
      </c>
      <c r="D176" s="16" t="s">
        <v>192</v>
      </c>
      <c r="E176" s="15"/>
      <c r="F176" s="17"/>
      <c r="G176" s="17"/>
      <c r="H176" s="17"/>
      <c r="I176" s="17"/>
      <c r="J176" s="18">
        <v>84.77</v>
      </c>
      <c r="K176" s="17">
        <v>37.22</v>
      </c>
      <c r="L176" s="18">
        <f>ROUND(J176*K176,2)</f>
        <v>3155.14</v>
      </c>
      <c r="M176" s="18"/>
    </row>
    <row r="177" spans="1:13" ht="34.200000000000003" x14ac:dyDescent="0.3">
      <c r="A177" s="19" t="s">
        <v>18</v>
      </c>
      <c r="B177" s="20"/>
      <c r="C177" s="21"/>
      <c r="D177" s="22" t="s">
        <v>193</v>
      </c>
      <c r="E177" s="23"/>
      <c r="F177" s="24"/>
      <c r="G177" s="24"/>
      <c r="H177" s="24"/>
      <c r="I177" s="24"/>
      <c r="J177" s="18"/>
      <c r="K177" s="24"/>
      <c r="L177" s="18"/>
      <c r="M177" s="25"/>
    </row>
    <row r="178" spans="1:13" x14ac:dyDescent="0.3">
      <c r="A178" s="26"/>
      <c r="B178" s="27"/>
      <c r="C178" s="28"/>
      <c r="D178" s="29" t="s">
        <v>194</v>
      </c>
      <c r="E178" s="30">
        <v>1</v>
      </c>
      <c r="F178" s="31">
        <v>10.17</v>
      </c>
      <c r="G178" s="31">
        <v>3.66</v>
      </c>
      <c r="H178" s="31">
        <v>1</v>
      </c>
      <c r="I178" s="31">
        <v>37.22</v>
      </c>
      <c r="J178" s="32"/>
      <c r="K178" s="31"/>
      <c r="L178" s="33"/>
      <c r="M178" s="32"/>
    </row>
    <row r="179" spans="1:13" x14ac:dyDescent="0.3">
      <c r="A179" s="34"/>
      <c r="B179" s="27"/>
      <c r="C179" s="35"/>
      <c r="D179" s="36"/>
      <c r="E179" s="37"/>
      <c r="F179" s="38"/>
      <c r="G179" s="38"/>
      <c r="H179" s="39"/>
      <c r="I179" s="40">
        <v>37.22</v>
      </c>
      <c r="J179" s="33"/>
      <c r="K179" s="41"/>
      <c r="L179" s="33"/>
      <c r="M179" s="33"/>
    </row>
    <row r="180" spans="1:13" x14ac:dyDescent="0.3">
      <c r="A180" s="13" t="s">
        <v>14</v>
      </c>
      <c r="B180" s="14" t="s">
        <v>195</v>
      </c>
      <c r="C180" s="15" t="s">
        <v>32</v>
      </c>
      <c r="D180" s="16" t="s">
        <v>196</v>
      </c>
      <c r="E180" s="15"/>
      <c r="F180" s="17"/>
      <c r="G180" s="17"/>
      <c r="H180" s="17"/>
      <c r="I180" s="17"/>
      <c r="J180" s="18">
        <v>70.570000000000007</v>
      </c>
      <c r="K180" s="17">
        <v>350</v>
      </c>
      <c r="L180" s="18">
        <f>ROUND(J180*K180,2)</f>
        <v>24699.5</v>
      </c>
      <c r="M180" s="18"/>
    </row>
    <row r="181" spans="1:13" ht="57" x14ac:dyDescent="0.3">
      <c r="A181" s="19" t="s">
        <v>18</v>
      </c>
      <c r="B181" s="20"/>
      <c r="C181" s="21"/>
      <c r="D181" s="22" t="s">
        <v>197</v>
      </c>
      <c r="E181" s="23"/>
      <c r="F181" s="24"/>
      <c r="G181" s="24"/>
      <c r="H181" s="24"/>
      <c r="I181" s="24"/>
      <c r="J181" s="18"/>
      <c r="K181" s="24"/>
      <c r="L181" s="18"/>
      <c r="M181" s="25"/>
    </row>
    <row r="182" spans="1:13" x14ac:dyDescent="0.3">
      <c r="A182" s="26"/>
      <c r="B182" s="27"/>
      <c r="C182" s="28"/>
      <c r="D182" s="29" t="s">
        <v>198</v>
      </c>
      <c r="E182" s="30">
        <v>1</v>
      </c>
      <c r="F182" s="31">
        <v>350</v>
      </c>
      <c r="G182" s="31">
        <v>1</v>
      </c>
      <c r="H182" s="31">
        <v>1</v>
      </c>
      <c r="I182" s="31">
        <v>350</v>
      </c>
      <c r="J182" s="32"/>
      <c r="K182" s="31"/>
      <c r="L182" s="33"/>
      <c r="M182" s="32"/>
    </row>
    <row r="183" spans="1:13" x14ac:dyDescent="0.3">
      <c r="A183" s="34"/>
      <c r="B183" s="27"/>
      <c r="C183" s="35"/>
      <c r="D183" s="36"/>
      <c r="E183" s="37"/>
      <c r="F183" s="38"/>
      <c r="G183" s="38"/>
      <c r="H183" s="39"/>
      <c r="I183" s="40">
        <v>350</v>
      </c>
      <c r="J183" s="33"/>
      <c r="K183" s="41"/>
      <c r="L183" s="33"/>
      <c r="M183" s="33"/>
    </row>
    <row r="184" spans="1:13" x14ac:dyDescent="0.3">
      <c r="A184" s="13" t="s">
        <v>14</v>
      </c>
      <c r="B184" s="14" t="s">
        <v>199</v>
      </c>
      <c r="C184" s="15" t="s">
        <v>32</v>
      </c>
      <c r="D184" s="16" t="s">
        <v>200</v>
      </c>
      <c r="E184" s="15"/>
      <c r="F184" s="17"/>
      <c r="G184" s="17"/>
      <c r="H184" s="17"/>
      <c r="I184" s="17"/>
      <c r="J184" s="18">
        <v>100.27000000000001</v>
      </c>
      <c r="K184" s="17">
        <v>6.31</v>
      </c>
      <c r="L184" s="18">
        <f>ROUND(J184*K184,2)</f>
        <v>632.70000000000005</v>
      </c>
      <c r="M184" s="18"/>
    </row>
    <row r="185" spans="1:13" ht="34.200000000000003" x14ac:dyDescent="0.3">
      <c r="A185" s="19" t="s">
        <v>18</v>
      </c>
      <c r="B185" s="20"/>
      <c r="C185" s="21"/>
      <c r="D185" s="22" t="s">
        <v>201</v>
      </c>
      <c r="E185" s="23"/>
      <c r="F185" s="24"/>
      <c r="G185" s="24"/>
      <c r="H185" s="24"/>
      <c r="I185" s="24"/>
      <c r="J185" s="18"/>
      <c r="K185" s="24"/>
      <c r="L185" s="18"/>
      <c r="M185" s="25"/>
    </row>
    <row r="186" spans="1:13" x14ac:dyDescent="0.3">
      <c r="A186" s="26"/>
      <c r="B186" s="27"/>
      <c r="C186" s="28"/>
      <c r="D186" s="29" t="s">
        <v>202</v>
      </c>
      <c r="E186" s="30">
        <v>1</v>
      </c>
      <c r="F186" s="31">
        <v>2.87</v>
      </c>
      <c r="G186" s="31">
        <v>2.2000000000000002</v>
      </c>
      <c r="H186" s="31">
        <v>1</v>
      </c>
      <c r="I186" s="31">
        <v>6.31</v>
      </c>
      <c r="J186" s="32"/>
      <c r="K186" s="31"/>
      <c r="L186" s="33"/>
      <c r="M186" s="32"/>
    </row>
    <row r="187" spans="1:13" x14ac:dyDescent="0.3">
      <c r="A187" s="34"/>
      <c r="B187" s="27"/>
      <c r="C187" s="35"/>
      <c r="D187" s="36"/>
      <c r="E187" s="37"/>
      <c r="F187" s="38"/>
      <c r="G187" s="38"/>
      <c r="H187" s="39"/>
      <c r="I187" s="40">
        <v>6.31</v>
      </c>
      <c r="J187" s="33"/>
      <c r="K187" s="41"/>
      <c r="L187" s="33"/>
      <c r="M187" s="33"/>
    </row>
    <row r="188" spans="1:13" x14ac:dyDescent="0.3">
      <c r="A188" s="13" t="s">
        <v>14</v>
      </c>
      <c r="B188" s="14" t="s">
        <v>203</v>
      </c>
      <c r="C188" s="15" t="s">
        <v>74</v>
      </c>
      <c r="D188" s="16" t="s">
        <v>204</v>
      </c>
      <c r="E188" s="15"/>
      <c r="F188" s="17"/>
      <c r="G188" s="17"/>
      <c r="H188" s="17"/>
      <c r="I188" s="17"/>
      <c r="J188" s="18">
        <v>23.33</v>
      </c>
      <c r="K188" s="17">
        <v>39</v>
      </c>
      <c r="L188" s="18">
        <f>ROUND(J188*K188,2)</f>
        <v>909.87</v>
      </c>
      <c r="M188" s="18"/>
    </row>
    <row r="189" spans="1:13" ht="34.200000000000003" x14ac:dyDescent="0.3">
      <c r="A189" s="19" t="s">
        <v>18</v>
      </c>
      <c r="B189" s="20"/>
      <c r="C189" s="21"/>
      <c r="D189" s="22" t="s">
        <v>205</v>
      </c>
      <c r="E189" s="23"/>
      <c r="F189" s="24"/>
      <c r="G189" s="24"/>
      <c r="H189" s="24"/>
      <c r="I189" s="24"/>
      <c r="J189" s="18"/>
      <c r="K189" s="24"/>
      <c r="L189" s="18"/>
      <c r="M189" s="25"/>
    </row>
    <row r="190" spans="1:13" x14ac:dyDescent="0.3">
      <c r="A190" s="26"/>
      <c r="B190" s="27"/>
      <c r="C190" s="28"/>
      <c r="D190" s="29" t="s">
        <v>206</v>
      </c>
      <c r="E190" s="30">
        <v>10</v>
      </c>
      <c r="F190" s="31">
        <v>3.9</v>
      </c>
      <c r="G190" s="31">
        <v>1</v>
      </c>
      <c r="H190" s="31">
        <v>1</v>
      </c>
      <c r="I190" s="31">
        <v>39</v>
      </c>
      <c r="J190" s="32"/>
      <c r="K190" s="31"/>
      <c r="L190" s="33"/>
      <c r="M190" s="32"/>
    </row>
    <row r="191" spans="1:13" x14ac:dyDescent="0.3">
      <c r="A191" s="34"/>
      <c r="B191" s="27"/>
      <c r="C191" s="35"/>
      <c r="D191" s="36"/>
      <c r="E191" s="37"/>
      <c r="F191" s="38"/>
      <c r="G191" s="38"/>
      <c r="H191" s="39"/>
      <c r="I191" s="40">
        <v>39</v>
      </c>
      <c r="J191" s="33"/>
      <c r="K191" s="41"/>
      <c r="L191" s="33"/>
      <c r="M191" s="33"/>
    </row>
    <row r="192" spans="1:13" x14ac:dyDescent="0.3">
      <c r="A192" s="13" t="s">
        <v>14</v>
      </c>
      <c r="B192" s="14" t="s">
        <v>207</v>
      </c>
      <c r="C192" s="15" t="s">
        <v>74</v>
      </c>
      <c r="D192" s="16" t="s">
        <v>208</v>
      </c>
      <c r="E192" s="15"/>
      <c r="F192" s="17"/>
      <c r="G192" s="17"/>
      <c r="H192" s="17"/>
      <c r="I192" s="17"/>
      <c r="J192" s="18">
        <v>51.84</v>
      </c>
      <c r="K192" s="17">
        <v>31.46</v>
      </c>
      <c r="L192" s="18">
        <f>ROUND(J192*K192,2)</f>
        <v>1630.89</v>
      </c>
      <c r="M192" s="18"/>
    </row>
    <row r="193" spans="1:13" ht="34.200000000000003" x14ac:dyDescent="0.3">
      <c r="A193" s="19" t="s">
        <v>18</v>
      </c>
      <c r="B193" s="20"/>
      <c r="C193" s="21"/>
      <c r="D193" s="22" t="s">
        <v>209</v>
      </c>
      <c r="E193" s="23"/>
      <c r="F193" s="24"/>
      <c r="G193" s="24"/>
      <c r="H193" s="24"/>
      <c r="I193" s="24"/>
      <c r="J193" s="18"/>
      <c r="K193" s="24"/>
      <c r="L193" s="18"/>
      <c r="M193" s="25"/>
    </row>
    <row r="194" spans="1:13" x14ac:dyDescent="0.3">
      <c r="A194" s="26"/>
      <c r="B194" s="27"/>
      <c r="C194" s="28"/>
      <c r="D194" s="29" t="s">
        <v>210</v>
      </c>
      <c r="E194" s="30">
        <v>10</v>
      </c>
      <c r="F194" s="31">
        <v>3.1459999999999999</v>
      </c>
      <c r="G194" s="31">
        <v>1</v>
      </c>
      <c r="H194" s="31">
        <v>1</v>
      </c>
      <c r="I194" s="31">
        <v>31.46</v>
      </c>
      <c r="J194" s="32"/>
      <c r="K194" s="31"/>
      <c r="L194" s="33"/>
      <c r="M194" s="32"/>
    </row>
    <row r="195" spans="1:13" x14ac:dyDescent="0.3">
      <c r="A195" s="34"/>
      <c r="B195" s="27"/>
      <c r="C195" s="35"/>
      <c r="D195" s="36"/>
      <c r="E195" s="37"/>
      <c r="F195" s="38"/>
      <c r="G195" s="38"/>
      <c r="H195" s="39"/>
      <c r="I195" s="40">
        <v>31.46</v>
      </c>
      <c r="J195" s="33"/>
      <c r="K195" s="41"/>
      <c r="L195" s="33"/>
      <c r="M195" s="33"/>
    </row>
    <row r="196" spans="1:13" x14ac:dyDescent="0.3">
      <c r="A196" s="13" t="s">
        <v>14</v>
      </c>
      <c r="B196" s="14" t="s">
        <v>211</v>
      </c>
      <c r="C196" s="15" t="s">
        <v>134</v>
      </c>
      <c r="D196" s="16" t="s">
        <v>212</v>
      </c>
      <c r="E196" s="15"/>
      <c r="F196" s="17"/>
      <c r="G196" s="17"/>
      <c r="H196" s="17"/>
      <c r="I196" s="17"/>
      <c r="J196" s="18">
        <v>301.10999999999996</v>
      </c>
      <c r="K196" s="17">
        <v>36.21</v>
      </c>
      <c r="L196" s="18">
        <f>ROUND(J196*K196,2)</f>
        <v>10903.19</v>
      </c>
      <c r="M196" s="18"/>
    </row>
    <row r="197" spans="1:13" ht="22.8" x14ac:dyDescent="0.3">
      <c r="A197" s="19" t="s">
        <v>18</v>
      </c>
      <c r="B197" s="20"/>
      <c r="C197" s="21"/>
      <c r="D197" s="22" t="s">
        <v>213</v>
      </c>
      <c r="E197" s="23"/>
      <c r="F197" s="24"/>
      <c r="G197" s="24"/>
      <c r="H197" s="24"/>
      <c r="I197" s="24"/>
      <c r="J197" s="18"/>
      <c r="K197" s="24"/>
      <c r="L197" s="18"/>
      <c r="M197" s="25"/>
    </row>
    <row r="198" spans="1:13" x14ac:dyDescent="0.3">
      <c r="A198" s="19"/>
      <c r="B198" s="20"/>
      <c r="C198" s="21"/>
      <c r="D198" s="29" t="s">
        <v>214</v>
      </c>
      <c r="E198" s="30">
        <v>1</v>
      </c>
      <c r="F198" s="31">
        <v>9.9380000000000006</v>
      </c>
      <c r="G198" s="31">
        <v>1</v>
      </c>
      <c r="H198" s="31">
        <v>1</v>
      </c>
      <c r="I198" s="31">
        <v>9.94</v>
      </c>
      <c r="J198" s="18"/>
      <c r="K198" s="24"/>
      <c r="L198" s="18"/>
      <c r="M198" s="25"/>
    </row>
    <row r="199" spans="1:13" x14ac:dyDescent="0.3">
      <c r="A199" s="19"/>
      <c r="B199" s="20"/>
      <c r="C199" s="21"/>
      <c r="D199" s="29" t="s">
        <v>215</v>
      </c>
      <c r="E199" s="30">
        <v>1</v>
      </c>
      <c r="F199" s="31">
        <v>5.0039999999999996</v>
      </c>
      <c r="G199" s="31">
        <v>1</v>
      </c>
      <c r="H199" s="31">
        <v>1</v>
      </c>
      <c r="I199" s="31">
        <v>5</v>
      </c>
      <c r="J199" s="18"/>
      <c r="K199" s="24"/>
      <c r="L199" s="18"/>
      <c r="M199" s="25"/>
    </row>
    <row r="200" spans="1:13" x14ac:dyDescent="0.3">
      <c r="A200" s="26"/>
      <c r="B200" s="27"/>
      <c r="C200" s="28"/>
      <c r="D200" s="29" t="s">
        <v>216</v>
      </c>
      <c r="E200" s="30">
        <v>1</v>
      </c>
      <c r="F200" s="31">
        <v>21.268999999999998</v>
      </c>
      <c r="G200" s="31">
        <v>1</v>
      </c>
      <c r="H200" s="31">
        <v>1</v>
      </c>
      <c r="I200" s="31">
        <v>21.27</v>
      </c>
      <c r="J200" s="32"/>
      <c r="K200" s="31"/>
      <c r="L200" s="33"/>
      <c r="M200" s="32"/>
    </row>
    <row r="201" spans="1:13" x14ac:dyDescent="0.3">
      <c r="A201" s="34"/>
      <c r="B201" s="27"/>
      <c r="C201" s="35"/>
      <c r="D201" s="36"/>
      <c r="E201" s="37"/>
      <c r="F201" s="38"/>
      <c r="G201" s="38"/>
      <c r="H201" s="39"/>
      <c r="I201" s="40">
        <v>36.21</v>
      </c>
      <c r="J201" s="33"/>
      <c r="K201" s="41"/>
      <c r="L201" s="33"/>
      <c r="M201" s="33"/>
    </row>
    <row r="202" spans="1:13" x14ac:dyDescent="0.3">
      <c r="A202" s="13" t="s">
        <v>14</v>
      </c>
      <c r="B202" s="14" t="s">
        <v>217</v>
      </c>
      <c r="C202" s="15" t="s">
        <v>32</v>
      </c>
      <c r="D202" s="16" t="s">
        <v>218</v>
      </c>
      <c r="E202" s="15"/>
      <c r="F202" s="17"/>
      <c r="G202" s="17"/>
      <c r="H202" s="17"/>
      <c r="I202" s="17"/>
      <c r="J202" s="18">
        <v>19.580000000000002</v>
      </c>
      <c r="K202" s="17">
        <v>67.5</v>
      </c>
      <c r="L202" s="18">
        <f>ROUND(J202*K202,2)</f>
        <v>1321.65</v>
      </c>
      <c r="M202" s="18"/>
    </row>
    <row r="203" spans="1:13" ht="45.6" x14ac:dyDescent="0.3">
      <c r="A203" s="19" t="s">
        <v>18</v>
      </c>
      <c r="B203" s="20"/>
      <c r="C203" s="21"/>
      <c r="D203" s="22" t="s">
        <v>219</v>
      </c>
      <c r="E203" s="23"/>
      <c r="F203" s="24"/>
      <c r="G203" s="24"/>
      <c r="H203" s="24"/>
      <c r="I203" s="24"/>
      <c r="J203" s="18"/>
      <c r="K203" s="24"/>
      <c r="L203" s="18"/>
      <c r="M203" s="25"/>
    </row>
    <row r="204" spans="1:13" x14ac:dyDescent="0.3">
      <c r="A204" s="26"/>
      <c r="B204" s="27"/>
      <c r="C204" s="28"/>
      <c r="D204" s="29" t="s">
        <v>216</v>
      </c>
      <c r="E204" s="30">
        <v>1</v>
      </c>
      <c r="F204" s="31">
        <v>13.5</v>
      </c>
      <c r="G204" s="31">
        <v>5</v>
      </c>
      <c r="H204" s="31">
        <v>1</v>
      </c>
      <c r="I204" s="31">
        <v>67.5</v>
      </c>
      <c r="J204" s="32"/>
      <c r="K204" s="31"/>
      <c r="L204" s="33"/>
      <c r="M204" s="32"/>
    </row>
    <row r="205" spans="1:13" x14ac:dyDescent="0.3">
      <c r="A205" s="34"/>
      <c r="B205" s="27"/>
      <c r="C205" s="35"/>
      <c r="D205" s="36"/>
      <c r="E205" s="37"/>
      <c r="F205" s="38"/>
      <c r="G205" s="38"/>
      <c r="H205" s="39"/>
      <c r="I205" s="40">
        <v>67.5</v>
      </c>
      <c r="J205" s="33"/>
      <c r="K205" s="41"/>
      <c r="L205" s="33"/>
      <c r="M205" s="33"/>
    </row>
    <row r="206" spans="1:13" x14ac:dyDescent="0.3">
      <c r="A206" s="13" t="s">
        <v>14</v>
      </c>
      <c r="B206" s="14" t="s">
        <v>220</v>
      </c>
      <c r="C206" s="15" t="s">
        <v>32</v>
      </c>
      <c r="D206" s="16" t="s">
        <v>221</v>
      </c>
      <c r="E206" s="15"/>
      <c r="F206" s="17"/>
      <c r="G206" s="17"/>
      <c r="H206" s="17"/>
      <c r="I206" s="17"/>
      <c r="J206" s="18">
        <v>9.75</v>
      </c>
      <c r="K206" s="17">
        <v>198.66</v>
      </c>
      <c r="L206" s="18">
        <f>ROUND(J206*K206,2)</f>
        <v>1936.94</v>
      </c>
      <c r="M206" s="18"/>
    </row>
    <row r="207" spans="1:13" ht="57" x14ac:dyDescent="0.3">
      <c r="A207" s="19" t="s">
        <v>18</v>
      </c>
      <c r="B207" s="20"/>
      <c r="C207" s="21"/>
      <c r="D207" s="22" t="s">
        <v>222</v>
      </c>
      <c r="E207" s="23"/>
      <c r="F207" s="24"/>
      <c r="G207" s="24"/>
      <c r="H207" s="24"/>
      <c r="I207" s="24"/>
      <c r="J207" s="18"/>
      <c r="K207" s="24"/>
      <c r="L207" s="18"/>
      <c r="M207" s="25"/>
    </row>
    <row r="208" spans="1:13" x14ac:dyDescent="0.3">
      <c r="A208" s="26"/>
      <c r="B208" s="27"/>
      <c r="C208" s="28"/>
      <c r="D208" s="29" t="s">
        <v>223</v>
      </c>
      <c r="E208" s="30">
        <v>1</v>
      </c>
      <c r="F208" s="31">
        <v>198.66</v>
      </c>
      <c r="G208" s="31">
        <v>1</v>
      </c>
      <c r="H208" s="31">
        <v>1</v>
      </c>
      <c r="I208" s="31">
        <v>198.66</v>
      </c>
      <c r="J208" s="32"/>
      <c r="K208" s="31"/>
      <c r="L208" s="33"/>
      <c r="M208" s="32"/>
    </row>
    <row r="209" spans="1:13" x14ac:dyDescent="0.3">
      <c r="A209" s="34"/>
      <c r="B209" s="27"/>
      <c r="C209" s="35"/>
      <c r="D209" s="36"/>
      <c r="E209" s="37"/>
      <c r="F209" s="38"/>
      <c r="G209" s="38"/>
      <c r="H209" s="39"/>
      <c r="I209" s="40">
        <v>198.66</v>
      </c>
      <c r="J209" s="33"/>
      <c r="K209" s="41"/>
      <c r="L209" s="33"/>
      <c r="M209" s="33"/>
    </row>
    <row r="210" spans="1:13" x14ac:dyDescent="0.3">
      <c r="A210" s="13" t="s">
        <v>14</v>
      </c>
      <c r="B210" s="14" t="s">
        <v>224</v>
      </c>
      <c r="C210" s="15" t="s">
        <v>74</v>
      </c>
      <c r="D210" s="16" t="s">
        <v>225</v>
      </c>
      <c r="E210" s="15"/>
      <c r="F210" s="17"/>
      <c r="G210" s="17"/>
      <c r="H210" s="17"/>
      <c r="I210" s="17"/>
      <c r="J210" s="18">
        <v>4.76</v>
      </c>
      <c r="K210" s="17">
        <v>288.14</v>
      </c>
      <c r="L210" s="18">
        <f>ROUND(J210*K210,2)</f>
        <v>1371.55</v>
      </c>
      <c r="M210" s="18"/>
    </row>
    <row r="211" spans="1:13" ht="45.6" x14ac:dyDescent="0.3">
      <c r="A211" s="19" t="s">
        <v>18</v>
      </c>
      <c r="B211" s="20"/>
      <c r="C211" s="21"/>
      <c r="D211" s="22" t="s">
        <v>226</v>
      </c>
      <c r="E211" s="23"/>
      <c r="F211" s="24"/>
      <c r="G211" s="24"/>
      <c r="H211" s="24"/>
      <c r="I211" s="24"/>
      <c r="J211" s="18"/>
      <c r="K211" s="24"/>
      <c r="L211" s="18"/>
      <c r="M211" s="25"/>
    </row>
    <row r="212" spans="1:13" x14ac:dyDescent="0.3">
      <c r="A212" s="26"/>
      <c r="B212" s="27"/>
      <c r="C212" s="28"/>
      <c r="D212" s="29" t="s">
        <v>223</v>
      </c>
      <c r="E212" s="30">
        <v>1</v>
      </c>
      <c r="F212" s="31">
        <v>288.14</v>
      </c>
      <c r="G212" s="31">
        <v>1</v>
      </c>
      <c r="H212" s="31">
        <v>1</v>
      </c>
      <c r="I212" s="31">
        <v>288.14</v>
      </c>
      <c r="J212" s="32"/>
      <c r="K212" s="31"/>
      <c r="L212" s="33"/>
      <c r="M212" s="32"/>
    </row>
    <row r="213" spans="1:13" x14ac:dyDescent="0.3">
      <c r="A213" s="34"/>
      <c r="B213" s="27"/>
      <c r="C213" s="35"/>
      <c r="D213" s="36"/>
      <c r="E213" s="37"/>
      <c r="F213" s="38"/>
      <c r="G213" s="38"/>
      <c r="H213" s="39"/>
      <c r="I213" s="40">
        <v>288.14</v>
      </c>
      <c r="J213" s="33"/>
      <c r="K213" s="41"/>
      <c r="L213" s="33"/>
      <c r="M213" s="33"/>
    </row>
    <row r="214" spans="1:13" x14ac:dyDescent="0.3">
      <c r="A214" s="13" t="s">
        <v>14</v>
      </c>
      <c r="B214" s="14" t="s">
        <v>227</v>
      </c>
      <c r="C214" s="15" t="s">
        <v>32</v>
      </c>
      <c r="D214" s="16" t="s">
        <v>228</v>
      </c>
      <c r="E214" s="15"/>
      <c r="F214" s="17"/>
      <c r="G214" s="17"/>
      <c r="H214" s="17"/>
      <c r="I214" s="17"/>
      <c r="J214" s="18">
        <v>19.829999999999998</v>
      </c>
      <c r="K214" s="17">
        <v>1378.56</v>
      </c>
      <c r="L214" s="18">
        <f>ROUND(J214*K214,2)</f>
        <v>27336.84</v>
      </c>
      <c r="M214" s="18"/>
    </row>
    <row r="215" spans="1:13" ht="57" x14ac:dyDescent="0.3">
      <c r="A215" s="19" t="s">
        <v>18</v>
      </c>
      <c r="B215" s="20"/>
      <c r="C215" s="21"/>
      <c r="D215" s="22" t="s">
        <v>229</v>
      </c>
      <c r="E215" s="23"/>
      <c r="F215" s="24"/>
      <c r="G215" s="24"/>
      <c r="H215" s="24"/>
      <c r="I215" s="24"/>
      <c r="J215" s="18"/>
      <c r="K215" s="24"/>
      <c r="L215" s="18"/>
      <c r="M215" s="25"/>
    </row>
    <row r="216" spans="1:13" x14ac:dyDescent="0.3">
      <c r="A216" s="26"/>
      <c r="B216" s="27"/>
      <c r="C216" s="28"/>
      <c r="D216" s="29" t="s">
        <v>223</v>
      </c>
      <c r="E216" s="30">
        <v>1</v>
      </c>
      <c r="F216" s="31">
        <v>1210.75</v>
      </c>
      <c r="G216" s="31">
        <v>1</v>
      </c>
      <c r="H216" s="31">
        <v>1</v>
      </c>
      <c r="I216" s="31">
        <v>1210.75</v>
      </c>
      <c r="J216" s="32"/>
      <c r="K216" s="31"/>
      <c r="L216" s="33"/>
      <c r="M216" s="32"/>
    </row>
    <row r="217" spans="1:13" x14ac:dyDescent="0.3">
      <c r="A217" s="26"/>
      <c r="B217" s="27"/>
      <c r="C217" s="28"/>
      <c r="D217" s="29" t="s">
        <v>230</v>
      </c>
      <c r="E217" s="30">
        <v>1</v>
      </c>
      <c r="F217" s="31">
        <v>167.81</v>
      </c>
      <c r="G217" s="31">
        <v>1</v>
      </c>
      <c r="H217" s="31">
        <v>1</v>
      </c>
      <c r="I217" s="31">
        <v>167.81</v>
      </c>
      <c r="J217" s="32"/>
      <c r="K217" s="31"/>
      <c r="L217" s="33"/>
      <c r="M217" s="32"/>
    </row>
    <row r="218" spans="1:13" x14ac:dyDescent="0.3">
      <c r="A218" s="34"/>
      <c r="B218" s="27"/>
      <c r="C218" s="35"/>
      <c r="D218" s="36"/>
      <c r="E218" s="37"/>
      <c r="F218" s="38"/>
      <c r="G218" s="38"/>
      <c r="H218" s="39"/>
      <c r="I218" s="40">
        <v>1378.56</v>
      </c>
      <c r="J218" s="33"/>
      <c r="K218" s="41"/>
      <c r="L218" s="33"/>
      <c r="M218" s="33"/>
    </row>
    <row r="219" spans="1:13" x14ac:dyDescent="0.3">
      <c r="A219" s="13" t="s">
        <v>14</v>
      </c>
      <c r="B219" s="14" t="s">
        <v>231</v>
      </c>
      <c r="C219" s="15" t="s">
        <v>74</v>
      </c>
      <c r="D219" s="16" t="s">
        <v>232</v>
      </c>
      <c r="E219" s="15"/>
      <c r="F219" s="17"/>
      <c r="G219" s="17"/>
      <c r="H219" s="17"/>
      <c r="I219" s="17"/>
      <c r="J219" s="18">
        <v>4.91</v>
      </c>
      <c r="K219" s="17">
        <v>322.36</v>
      </c>
      <c r="L219" s="18">
        <f>ROUND(J219*K219,2)</f>
        <v>1582.79</v>
      </c>
      <c r="M219" s="18"/>
    </row>
    <row r="220" spans="1:13" ht="45.6" x14ac:dyDescent="0.3">
      <c r="A220" s="19" t="s">
        <v>18</v>
      </c>
      <c r="B220" s="20"/>
      <c r="C220" s="21"/>
      <c r="D220" s="22" t="s">
        <v>233</v>
      </c>
      <c r="E220" s="23"/>
      <c r="F220" s="24"/>
      <c r="G220" s="24"/>
      <c r="H220" s="24"/>
      <c r="I220" s="24"/>
      <c r="J220" s="18"/>
      <c r="K220" s="24"/>
      <c r="L220" s="18"/>
      <c r="M220" s="25"/>
    </row>
    <row r="221" spans="1:13" x14ac:dyDescent="0.3">
      <c r="A221" s="26"/>
      <c r="B221" s="27"/>
      <c r="C221" s="28"/>
      <c r="D221" s="29" t="s">
        <v>223</v>
      </c>
      <c r="E221" s="30">
        <v>1</v>
      </c>
      <c r="F221" s="31">
        <v>246.45</v>
      </c>
      <c r="G221" s="31">
        <v>1</v>
      </c>
      <c r="H221" s="31">
        <v>1</v>
      </c>
      <c r="I221" s="31">
        <v>246.45</v>
      </c>
      <c r="J221" s="32"/>
      <c r="K221" s="31"/>
      <c r="L221" s="33"/>
      <c r="M221" s="32"/>
    </row>
    <row r="222" spans="1:13" x14ac:dyDescent="0.3">
      <c r="A222" s="26"/>
      <c r="B222" s="27"/>
      <c r="C222" s="28"/>
      <c r="D222" s="29" t="s">
        <v>230</v>
      </c>
      <c r="E222" s="30">
        <v>1</v>
      </c>
      <c r="F222" s="31">
        <v>75.91</v>
      </c>
      <c r="G222" s="31">
        <v>1</v>
      </c>
      <c r="H222" s="31">
        <v>1</v>
      </c>
      <c r="I222" s="31">
        <v>75.91</v>
      </c>
      <c r="J222" s="32"/>
      <c r="K222" s="31"/>
      <c r="L222" s="33"/>
      <c r="M222" s="32"/>
    </row>
    <row r="223" spans="1:13" x14ac:dyDescent="0.3">
      <c r="A223" s="34"/>
      <c r="B223" s="27"/>
      <c r="C223" s="35"/>
      <c r="D223" s="36"/>
      <c r="E223" s="37"/>
      <c r="F223" s="38"/>
      <c r="G223" s="38"/>
      <c r="H223" s="39"/>
      <c r="I223" s="40">
        <v>322.36</v>
      </c>
      <c r="J223" s="33"/>
      <c r="K223" s="41"/>
      <c r="L223" s="33"/>
      <c r="M223" s="33"/>
    </row>
    <row r="224" spans="1:13" x14ac:dyDescent="0.3">
      <c r="A224" s="13" t="s">
        <v>14</v>
      </c>
      <c r="B224" s="14" t="s">
        <v>234</v>
      </c>
      <c r="C224" s="15" t="s">
        <v>32</v>
      </c>
      <c r="D224" s="16" t="s">
        <v>235</v>
      </c>
      <c r="E224" s="15"/>
      <c r="F224" s="17"/>
      <c r="G224" s="17"/>
      <c r="H224" s="17"/>
      <c r="I224" s="17"/>
      <c r="J224" s="18">
        <v>9.9500000000000011</v>
      </c>
      <c r="K224" s="17">
        <v>35.130000000000003</v>
      </c>
      <c r="L224" s="18">
        <f>ROUND(J224*K224,2)</f>
        <v>349.54</v>
      </c>
      <c r="M224" s="18"/>
    </row>
    <row r="225" spans="1:13" ht="57" x14ac:dyDescent="0.3">
      <c r="A225" s="19" t="s">
        <v>18</v>
      </c>
      <c r="B225" s="20"/>
      <c r="C225" s="21"/>
      <c r="D225" s="22" t="s">
        <v>236</v>
      </c>
      <c r="E225" s="23"/>
      <c r="F225" s="24"/>
      <c r="G225" s="24"/>
      <c r="H225" s="24"/>
      <c r="I225" s="24"/>
      <c r="J225" s="18"/>
      <c r="K225" s="24"/>
      <c r="L225" s="18"/>
      <c r="M225" s="25"/>
    </row>
    <row r="226" spans="1:13" x14ac:dyDescent="0.3">
      <c r="A226" s="26"/>
      <c r="B226" s="27"/>
      <c r="C226" s="28"/>
      <c r="D226" s="29" t="s">
        <v>223</v>
      </c>
      <c r="E226" s="30">
        <v>1</v>
      </c>
      <c r="F226" s="31">
        <v>35.130000000000003</v>
      </c>
      <c r="G226" s="31">
        <v>1</v>
      </c>
      <c r="H226" s="31">
        <v>1</v>
      </c>
      <c r="I226" s="31">
        <v>35.130000000000003</v>
      </c>
      <c r="J226" s="32"/>
      <c r="K226" s="31"/>
      <c r="L226" s="33"/>
      <c r="M226" s="32"/>
    </row>
    <row r="227" spans="1:13" x14ac:dyDescent="0.3">
      <c r="A227" s="34"/>
      <c r="B227" s="27"/>
      <c r="C227" s="35"/>
      <c r="D227" s="36"/>
      <c r="E227" s="37"/>
      <c r="F227" s="38"/>
      <c r="G227" s="38"/>
      <c r="H227" s="39"/>
      <c r="I227" s="40">
        <v>35.130000000000003</v>
      </c>
      <c r="J227" s="33"/>
      <c r="K227" s="41"/>
      <c r="L227" s="33"/>
      <c r="M227" s="33"/>
    </row>
    <row r="228" spans="1:13" x14ac:dyDescent="0.3">
      <c r="A228" s="13" t="s">
        <v>14</v>
      </c>
      <c r="B228" s="14" t="s">
        <v>237</v>
      </c>
      <c r="C228" s="15" t="s">
        <v>74</v>
      </c>
      <c r="D228" s="16" t="s">
        <v>238</v>
      </c>
      <c r="E228" s="15"/>
      <c r="F228" s="17"/>
      <c r="G228" s="17"/>
      <c r="H228" s="17"/>
      <c r="I228" s="17"/>
      <c r="J228" s="18">
        <v>4.8500000000000005</v>
      </c>
      <c r="K228" s="17">
        <v>13.2</v>
      </c>
      <c r="L228" s="18">
        <f>ROUND(J228*K228,2)</f>
        <v>64.02</v>
      </c>
      <c r="M228" s="18"/>
    </row>
    <row r="229" spans="1:13" ht="45.6" x14ac:dyDescent="0.3">
      <c r="A229" s="19" t="s">
        <v>18</v>
      </c>
      <c r="B229" s="20"/>
      <c r="C229" s="21"/>
      <c r="D229" s="22" t="s">
        <v>239</v>
      </c>
      <c r="E229" s="23"/>
      <c r="F229" s="24"/>
      <c r="G229" s="24"/>
      <c r="H229" s="24"/>
      <c r="I229" s="24"/>
      <c r="J229" s="18"/>
      <c r="K229" s="24"/>
      <c r="L229" s="18"/>
      <c r="M229" s="25"/>
    </row>
    <row r="230" spans="1:13" x14ac:dyDescent="0.3">
      <c r="A230" s="26"/>
      <c r="B230" s="27"/>
      <c r="C230" s="28"/>
      <c r="D230" s="29" t="s">
        <v>223</v>
      </c>
      <c r="E230" s="30">
        <v>1</v>
      </c>
      <c r="F230" s="31">
        <v>13.2</v>
      </c>
      <c r="G230" s="31">
        <v>1</v>
      </c>
      <c r="H230" s="31">
        <v>1</v>
      </c>
      <c r="I230" s="31">
        <v>13.2</v>
      </c>
      <c r="J230" s="32"/>
      <c r="K230" s="31"/>
      <c r="L230" s="33"/>
      <c r="M230" s="32"/>
    </row>
    <row r="231" spans="1:13" x14ac:dyDescent="0.3">
      <c r="A231" s="34"/>
      <c r="B231" s="27"/>
      <c r="C231" s="35"/>
      <c r="D231" s="36"/>
      <c r="E231" s="37"/>
      <c r="F231" s="38"/>
      <c r="G231" s="38"/>
      <c r="H231" s="39"/>
      <c r="I231" s="40">
        <v>13.2</v>
      </c>
      <c r="J231" s="33"/>
      <c r="K231" s="41"/>
      <c r="L231" s="33"/>
      <c r="M231" s="33"/>
    </row>
    <row r="232" spans="1:13" x14ac:dyDescent="0.3">
      <c r="A232" s="13" t="s">
        <v>14</v>
      </c>
      <c r="B232" s="14" t="s">
        <v>240</v>
      </c>
      <c r="C232" s="15" t="s">
        <v>32</v>
      </c>
      <c r="D232" s="16" t="s">
        <v>241</v>
      </c>
      <c r="E232" s="15"/>
      <c r="F232" s="17"/>
      <c r="G232" s="17"/>
      <c r="H232" s="17"/>
      <c r="I232" s="17"/>
      <c r="J232" s="18">
        <v>13.77</v>
      </c>
      <c r="K232" s="17">
        <v>319.12</v>
      </c>
      <c r="L232" s="18">
        <f>ROUND(J232*K232,2)</f>
        <v>4394.28</v>
      </c>
      <c r="M232" s="18"/>
    </row>
    <row r="233" spans="1:13" ht="45.6" x14ac:dyDescent="0.3">
      <c r="A233" s="19" t="s">
        <v>18</v>
      </c>
      <c r="B233" s="20"/>
      <c r="C233" s="21"/>
      <c r="D233" s="22" t="s">
        <v>242</v>
      </c>
      <c r="E233" s="23"/>
      <c r="F233" s="24"/>
      <c r="G233" s="24"/>
      <c r="H233" s="24"/>
      <c r="I233" s="24"/>
      <c r="J233" s="18"/>
      <c r="K233" s="24"/>
      <c r="L233" s="18"/>
      <c r="M233" s="25"/>
    </row>
    <row r="234" spans="1:13" x14ac:dyDescent="0.3">
      <c r="A234" s="26"/>
      <c r="B234" s="27"/>
      <c r="C234" s="28"/>
      <c r="D234" s="29" t="s">
        <v>223</v>
      </c>
      <c r="E234" s="30">
        <v>1</v>
      </c>
      <c r="F234" s="31">
        <v>319.12</v>
      </c>
      <c r="G234" s="31">
        <v>1</v>
      </c>
      <c r="H234" s="31">
        <v>1</v>
      </c>
      <c r="I234" s="31">
        <v>319.12</v>
      </c>
      <c r="J234" s="32"/>
      <c r="K234" s="31"/>
      <c r="L234" s="33"/>
      <c r="M234" s="32"/>
    </row>
    <row r="235" spans="1:13" x14ac:dyDescent="0.3">
      <c r="A235" s="34"/>
      <c r="B235" s="27"/>
      <c r="C235" s="35"/>
      <c r="D235" s="36"/>
      <c r="E235" s="37"/>
      <c r="F235" s="38"/>
      <c r="G235" s="38"/>
      <c r="H235" s="39"/>
      <c r="I235" s="40">
        <v>319.12</v>
      </c>
      <c r="J235" s="33"/>
      <c r="K235" s="41"/>
      <c r="L235" s="33"/>
      <c r="M235" s="33"/>
    </row>
    <row r="236" spans="1:13" x14ac:dyDescent="0.3">
      <c r="A236" s="8" t="s">
        <v>11</v>
      </c>
      <c r="B236" s="9" t="s">
        <v>243</v>
      </c>
      <c r="C236" s="10" t="s">
        <v>244</v>
      </c>
      <c r="D236" s="10"/>
      <c r="E236" s="10"/>
      <c r="F236" s="10"/>
      <c r="G236" s="10"/>
      <c r="H236" s="10"/>
      <c r="I236" s="10"/>
      <c r="J236" s="11"/>
      <c r="K236" s="12"/>
      <c r="L236" s="11">
        <f>SUM(L237:L331)</f>
        <v>866503.24000000011</v>
      </c>
      <c r="M236" s="11">
        <f>L236</f>
        <v>866503.24000000011</v>
      </c>
    </row>
    <row r="237" spans="1:13" x14ac:dyDescent="0.3">
      <c r="A237" s="13" t="s">
        <v>14</v>
      </c>
      <c r="B237" s="14" t="s">
        <v>245</v>
      </c>
      <c r="C237" s="15" t="s">
        <v>1</v>
      </c>
      <c r="D237" s="16" t="s">
        <v>246</v>
      </c>
      <c r="E237" s="15"/>
      <c r="F237" s="17"/>
      <c r="G237" s="17"/>
      <c r="H237" s="17"/>
      <c r="I237" s="17"/>
      <c r="J237" s="18">
        <v>3000</v>
      </c>
      <c r="K237" s="17">
        <v>1</v>
      </c>
      <c r="L237" s="18">
        <f>ROUND(J237*K237,2)</f>
        <v>3000</v>
      </c>
      <c r="M237" s="18"/>
    </row>
    <row r="238" spans="1:13" ht="34.200000000000003" x14ac:dyDescent="0.3">
      <c r="A238" s="19" t="s">
        <v>18</v>
      </c>
      <c r="B238" s="20"/>
      <c r="C238" s="21"/>
      <c r="D238" s="22" t="s">
        <v>247</v>
      </c>
      <c r="E238" s="23"/>
      <c r="F238" s="24"/>
      <c r="G238" s="24"/>
      <c r="H238" s="24"/>
      <c r="I238" s="24"/>
      <c r="J238" s="18"/>
      <c r="K238" s="24"/>
      <c r="L238" s="18"/>
      <c r="M238" s="25"/>
    </row>
    <row r="239" spans="1:13" x14ac:dyDescent="0.3">
      <c r="A239" s="26"/>
      <c r="B239" s="27"/>
      <c r="C239" s="28"/>
      <c r="D239" s="29" t="s">
        <v>248</v>
      </c>
      <c r="E239" s="30">
        <v>1</v>
      </c>
      <c r="F239" s="31">
        <v>1</v>
      </c>
      <c r="G239" s="31">
        <v>1</v>
      </c>
      <c r="H239" s="31">
        <v>1</v>
      </c>
      <c r="I239" s="31">
        <v>1</v>
      </c>
      <c r="J239" s="32"/>
      <c r="K239" s="31"/>
      <c r="L239" s="33"/>
      <c r="M239" s="32"/>
    </row>
    <row r="240" spans="1:13" x14ac:dyDescent="0.3">
      <c r="A240" s="34"/>
      <c r="B240" s="27"/>
      <c r="C240" s="35"/>
      <c r="D240" s="36"/>
      <c r="E240" s="37"/>
      <c r="F240" s="38"/>
      <c r="G240" s="38"/>
      <c r="H240" s="39"/>
      <c r="I240" s="40">
        <v>1</v>
      </c>
      <c r="J240" s="33"/>
      <c r="K240" s="41"/>
      <c r="L240" s="33"/>
      <c r="M240" s="33"/>
    </row>
    <row r="241" spans="1:13" x14ac:dyDescent="0.3">
      <c r="A241" s="13" t="s">
        <v>14</v>
      </c>
      <c r="B241" s="14" t="s">
        <v>249</v>
      </c>
      <c r="C241" s="15" t="s">
        <v>1</v>
      </c>
      <c r="D241" s="16" t="s">
        <v>250</v>
      </c>
      <c r="E241" s="15"/>
      <c r="F241" s="17"/>
      <c r="G241" s="17"/>
      <c r="H241" s="17"/>
      <c r="I241" s="17"/>
      <c r="J241" s="18">
        <v>6000</v>
      </c>
      <c r="K241" s="17">
        <v>1</v>
      </c>
      <c r="L241" s="18">
        <f>ROUND(J241*K241,2)</f>
        <v>6000</v>
      </c>
      <c r="M241" s="18"/>
    </row>
    <row r="242" spans="1:13" ht="79.8" x14ac:dyDescent="0.3">
      <c r="A242" s="19" t="s">
        <v>18</v>
      </c>
      <c r="B242" s="20"/>
      <c r="C242" s="21"/>
      <c r="D242" s="22" t="s">
        <v>251</v>
      </c>
      <c r="E242" s="23"/>
      <c r="F242" s="24"/>
      <c r="G242" s="24"/>
      <c r="H242" s="24"/>
      <c r="I242" s="24"/>
      <c r="J242" s="18"/>
      <c r="K242" s="24"/>
      <c r="L242" s="18"/>
      <c r="M242" s="25"/>
    </row>
    <row r="243" spans="1:13" x14ac:dyDescent="0.3">
      <c r="A243" s="26"/>
      <c r="B243" s="27"/>
      <c r="C243" s="28"/>
      <c r="D243" s="29" t="s">
        <v>252</v>
      </c>
      <c r="E243" s="30">
        <v>1</v>
      </c>
      <c r="F243" s="31">
        <v>1</v>
      </c>
      <c r="G243" s="31">
        <v>1</v>
      </c>
      <c r="H243" s="31">
        <v>1</v>
      </c>
      <c r="I243" s="31">
        <v>1</v>
      </c>
      <c r="J243" s="32"/>
      <c r="K243" s="31"/>
      <c r="L243" s="33"/>
      <c r="M243" s="32"/>
    </row>
    <row r="244" spans="1:13" x14ac:dyDescent="0.3">
      <c r="A244" s="34"/>
      <c r="B244" s="27"/>
      <c r="C244" s="35"/>
      <c r="D244" s="36"/>
      <c r="E244" s="37"/>
      <c r="F244" s="38"/>
      <c r="G244" s="38"/>
      <c r="H244" s="39"/>
      <c r="I244" s="40">
        <v>1</v>
      </c>
      <c r="J244" s="33"/>
      <c r="K244" s="41"/>
      <c r="L244" s="33"/>
      <c r="M244" s="33"/>
    </row>
    <row r="245" spans="1:13" x14ac:dyDescent="0.3">
      <c r="A245" s="13" t="s">
        <v>14</v>
      </c>
      <c r="B245" s="14" t="s">
        <v>253</v>
      </c>
      <c r="C245" s="15" t="s">
        <v>32</v>
      </c>
      <c r="D245" s="16" t="s">
        <v>254</v>
      </c>
      <c r="E245" s="15"/>
      <c r="F245" s="17"/>
      <c r="G245" s="17"/>
      <c r="H245" s="17"/>
      <c r="I245" s="17"/>
      <c r="J245" s="18">
        <v>29.84</v>
      </c>
      <c r="K245" s="17">
        <v>1597.74</v>
      </c>
      <c r="L245" s="18">
        <f>ROUND(J245*K245,2)</f>
        <v>47676.56</v>
      </c>
      <c r="M245" s="18"/>
    </row>
    <row r="246" spans="1:13" ht="125.4" x14ac:dyDescent="0.3">
      <c r="A246" s="19" t="s">
        <v>18</v>
      </c>
      <c r="B246" s="20"/>
      <c r="C246" s="21"/>
      <c r="D246" s="22" t="s">
        <v>255</v>
      </c>
      <c r="E246" s="23"/>
      <c r="F246" s="24"/>
      <c r="G246" s="24"/>
      <c r="H246" s="24"/>
      <c r="I246" s="24"/>
      <c r="J246" s="18"/>
      <c r="K246" s="24"/>
      <c r="L246" s="18"/>
      <c r="M246" s="25"/>
    </row>
    <row r="247" spans="1:13" x14ac:dyDescent="0.3">
      <c r="A247" s="19"/>
      <c r="B247" s="20"/>
      <c r="C247" s="21"/>
      <c r="D247" s="29" t="s">
        <v>256</v>
      </c>
      <c r="E247" s="30">
        <v>1</v>
      </c>
      <c r="F247" s="31">
        <v>897.74</v>
      </c>
      <c r="G247" s="31">
        <v>1</v>
      </c>
      <c r="H247" s="31">
        <v>1</v>
      </c>
      <c r="I247" s="31">
        <v>897.74</v>
      </c>
      <c r="J247" s="18"/>
      <c r="K247" s="24"/>
      <c r="L247" s="18"/>
      <c r="M247" s="25"/>
    </row>
    <row r="248" spans="1:13" x14ac:dyDescent="0.3">
      <c r="A248" s="26"/>
      <c r="B248" s="27"/>
      <c r="C248" s="28"/>
      <c r="D248" s="29" t="s">
        <v>248</v>
      </c>
      <c r="E248" s="30">
        <v>1</v>
      </c>
      <c r="F248" s="31">
        <v>700</v>
      </c>
      <c r="G248" s="31">
        <v>1</v>
      </c>
      <c r="H248" s="31">
        <v>1</v>
      </c>
      <c r="I248" s="31">
        <v>700</v>
      </c>
      <c r="J248" s="32"/>
      <c r="K248" s="31"/>
      <c r="L248" s="33"/>
      <c r="M248" s="32"/>
    </row>
    <row r="249" spans="1:13" x14ac:dyDescent="0.3">
      <c r="A249" s="34"/>
      <c r="B249" s="27"/>
      <c r="C249" s="35"/>
      <c r="D249" s="36"/>
      <c r="E249" s="37"/>
      <c r="F249" s="38"/>
      <c r="G249" s="38"/>
      <c r="H249" s="39"/>
      <c r="I249" s="40">
        <v>1597.74</v>
      </c>
      <c r="J249" s="33"/>
      <c r="K249" s="41"/>
      <c r="L249" s="33"/>
      <c r="M249" s="33"/>
    </row>
    <row r="250" spans="1:13" x14ac:dyDescent="0.3">
      <c r="A250" s="13" t="s">
        <v>14</v>
      </c>
      <c r="B250" s="14" t="s">
        <v>257</v>
      </c>
      <c r="C250" s="15" t="s">
        <v>32</v>
      </c>
      <c r="D250" s="16" t="s">
        <v>258</v>
      </c>
      <c r="E250" s="15"/>
      <c r="F250" s="17"/>
      <c r="G250" s="17"/>
      <c r="H250" s="17"/>
      <c r="I250" s="17"/>
      <c r="J250" s="18">
        <v>17.7</v>
      </c>
      <c r="K250" s="17">
        <v>1597.74</v>
      </c>
      <c r="L250" s="18">
        <f>ROUND(J250*K250,2)</f>
        <v>28280</v>
      </c>
      <c r="M250" s="18"/>
    </row>
    <row r="251" spans="1:13" ht="34.200000000000003" x14ac:dyDescent="0.3">
      <c r="A251" s="19" t="s">
        <v>18</v>
      </c>
      <c r="B251" s="20"/>
      <c r="C251" s="21"/>
      <c r="D251" s="22" t="s">
        <v>259</v>
      </c>
      <c r="E251" s="23"/>
      <c r="F251" s="24"/>
      <c r="G251" s="24"/>
      <c r="H251" s="24"/>
      <c r="I251" s="24"/>
      <c r="J251" s="18"/>
      <c r="K251" s="24"/>
      <c r="L251" s="18"/>
      <c r="M251" s="25"/>
    </row>
    <row r="252" spans="1:13" x14ac:dyDescent="0.3">
      <c r="A252" s="19"/>
      <c r="B252" s="20"/>
      <c r="C252" s="21"/>
      <c r="D252" s="29" t="s">
        <v>256</v>
      </c>
      <c r="E252" s="30">
        <v>1</v>
      </c>
      <c r="F252" s="31">
        <v>897.74</v>
      </c>
      <c r="G252" s="31">
        <v>1</v>
      </c>
      <c r="H252" s="31">
        <v>1</v>
      </c>
      <c r="I252" s="31">
        <v>897.74</v>
      </c>
      <c r="J252" s="18"/>
      <c r="K252" s="24"/>
      <c r="L252" s="18"/>
      <c r="M252" s="25"/>
    </row>
    <row r="253" spans="1:13" x14ac:dyDescent="0.3">
      <c r="A253" s="26"/>
      <c r="B253" s="27"/>
      <c r="C253" s="28"/>
      <c r="D253" s="29" t="s">
        <v>248</v>
      </c>
      <c r="E253" s="30">
        <v>1</v>
      </c>
      <c r="F253" s="31">
        <v>700</v>
      </c>
      <c r="G253" s="31">
        <v>1</v>
      </c>
      <c r="H253" s="31">
        <v>1</v>
      </c>
      <c r="I253" s="31">
        <v>700</v>
      </c>
      <c r="J253" s="32"/>
      <c r="K253" s="31"/>
      <c r="L253" s="33"/>
      <c r="M253" s="32"/>
    </row>
    <row r="254" spans="1:13" x14ac:dyDescent="0.3">
      <c r="A254" s="34"/>
      <c r="B254" s="27"/>
      <c r="C254" s="35"/>
      <c r="D254" s="36"/>
      <c r="E254" s="37"/>
      <c r="F254" s="38"/>
      <c r="G254" s="38"/>
      <c r="H254" s="39"/>
      <c r="I254" s="40">
        <v>1597.74</v>
      </c>
      <c r="J254" s="33"/>
      <c r="K254" s="41"/>
      <c r="L254" s="33"/>
      <c r="M254" s="33"/>
    </row>
    <row r="255" spans="1:13" ht="24" x14ac:dyDescent="0.3">
      <c r="A255" s="13" t="s">
        <v>14</v>
      </c>
      <c r="B255" s="14" t="s">
        <v>260</v>
      </c>
      <c r="C255" s="15" t="s">
        <v>32</v>
      </c>
      <c r="D255" s="16" t="s">
        <v>261</v>
      </c>
      <c r="E255" s="15"/>
      <c r="F255" s="17"/>
      <c r="G255" s="17"/>
      <c r="H255" s="17"/>
      <c r="I255" s="17"/>
      <c r="J255" s="18">
        <v>24.86</v>
      </c>
      <c r="K255" s="17">
        <v>110</v>
      </c>
      <c r="L255" s="18">
        <f>ROUND(J255*K255,2)</f>
        <v>2734.6</v>
      </c>
      <c r="M255" s="18"/>
    </row>
    <row r="256" spans="1:13" ht="45.6" x14ac:dyDescent="0.3">
      <c r="A256" s="19" t="s">
        <v>18</v>
      </c>
      <c r="B256" s="20"/>
      <c r="C256" s="21"/>
      <c r="D256" s="22" t="s">
        <v>262</v>
      </c>
      <c r="E256" s="23"/>
      <c r="F256" s="24"/>
      <c r="G256" s="24"/>
      <c r="H256" s="24"/>
      <c r="I256" s="24"/>
      <c r="J256" s="18"/>
      <c r="K256" s="24"/>
      <c r="L256" s="18"/>
      <c r="M256" s="25"/>
    </row>
    <row r="257" spans="1:13" x14ac:dyDescent="0.3">
      <c r="A257" s="26"/>
      <c r="B257" s="27"/>
      <c r="C257" s="28"/>
      <c r="D257" s="29" t="s">
        <v>263</v>
      </c>
      <c r="E257" s="30">
        <v>1</v>
      </c>
      <c r="F257" s="31">
        <v>110</v>
      </c>
      <c r="G257" s="31">
        <v>1</v>
      </c>
      <c r="H257" s="31">
        <v>1</v>
      </c>
      <c r="I257" s="31">
        <v>110</v>
      </c>
      <c r="J257" s="32"/>
      <c r="K257" s="31"/>
      <c r="L257" s="33"/>
      <c r="M257" s="32"/>
    </row>
    <row r="258" spans="1:13" x14ac:dyDescent="0.3">
      <c r="A258" s="34"/>
      <c r="B258" s="27"/>
      <c r="C258" s="35"/>
      <c r="D258" s="36"/>
      <c r="E258" s="37"/>
      <c r="F258" s="38"/>
      <c r="G258" s="38"/>
      <c r="H258" s="39"/>
      <c r="I258" s="40">
        <v>110</v>
      </c>
      <c r="J258" s="33"/>
      <c r="K258" s="41"/>
      <c r="L258" s="33"/>
      <c r="M258" s="33"/>
    </row>
    <row r="259" spans="1:13" ht="24" x14ac:dyDescent="0.3">
      <c r="A259" s="13" t="s">
        <v>14</v>
      </c>
      <c r="B259" s="14" t="s">
        <v>264</v>
      </c>
      <c r="C259" s="15" t="s">
        <v>32</v>
      </c>
      <c r="D259" s="16" t="s">
        <v>265</v>
      </c>
      <c r="E259" s="15"/>
      <c r="F259" s="17"/>
      <c r="G259" s="17"/>
      <c r="H259" s="17"/>
      <c r="I259" s="17"/>
      <c r="J259" s="18">
        <v>55.77</v>
      </c>
      <c r="K259" s="17">
        <v>897.74</v>
      </c>
      <c r="L259" s="18">
        <f>ROUND(J259*K259,2)</f>
        <v>50066.96</v>
      </c>
      <c r="M259" s="18"/>
    </row>
    <row r="260" spans="1:13" ht="45.6" x14ac:dyDescent="0.3">
      <c r="A260" s="19" t="s">
        <v>18</v>
      </c>
      <c r="B260" s="20"/>
      <c r="C260" s="21"/>
      <c r="D260" s="22" t="s">
        <v>266</v>
      </c>
      <c r="E260" s="23"/>
      <c r="F260" s="24"/>
      <c r="G260" s="24"/>
      <c r="H260" s="24"/>
      <c r="I260" s="24"/>
      <c r="J260" s="18"/>
      <c r="K260" s="24"/>
      <c r="L260" s="18"/>
      <c r="M260" s="25"/>
    </row>
    <row r="261" spans="1:13" x14ac:dyDescent="0.3">
      <c r="A261" s="26"/>
      <c r="B261" s="27"/>
      <c r="C261" s="28"/>
      <c r="D261" s="29" t="s">
        <v>267</v>
      </c>
      <c r="E261" s="30">
        <v>1</v>
      </c>
      <c r="F261" s="31">
        <v>897.74</v>
      </c>
      <c r="G261" s="31">
        <v>1</v>
      </c>
      <c r="H261" s="31">
        <v>1</v>
      </c>
      <c r="I261" s="31">
        <v>897.74</v>
      </c>
      <c r="J261" s="32"/>
      <c r="K261" s="31"/>
      <c r="L261" s="33"/>
      <c r="M261" s="32"/>
    </row>
    <row r="262" spans="1:13" x14ac:dyDescent="0.3">
      <c r="A262" s="34"/>
      <c r="B262" s="27"/>
      <c r="C262" s="35"/>
      <c r="D262" s="36"/>
      <c r="E262" s="37"/>
      <c r="F262" s="38"/>
      <c r="G262" s="38"/>
      <c r="H262" s="39"/>
      <c r="I262" s="40">
        <v>897.74</v>
      </c>
      <c r="J262" s="33"/>
      <c r="K262" s="41"/>
      <c r="L262" s="33"/>
      <c r="M262" s="33"/>
    </row>
    <row r="263" spans="1:13" x14ac:dyDescent="0.3">
      <c r="A263" s="13" t="s">
        <v>14</v>
      </c>
      <c r="B263" s="14" t="s">
        <v>268</v>
      </c>
      <c r="C263" s="15" t="s">
        <v>32</v>
      </c>
      <c r="D263" s="16" t="s">
        <v>269</v>
      </c>
      <c r="E263" s="15"/>
      <c r="F263" s="17"/>
      <c r="G263" s="17"/>
      <c r="H263" s="17"/>
      <c r="I263" s="17"/>
      <c r="J263" s="18">
        <v>11.69</v>
      </c>
      <c r="K263" s="17">
        <v>1597.74</v>
      </c>
      <c r="L263" s="18">
        <f>ROUND(J263*K263,2)</f>
        <v>18677.580000000002</v>
      </c>
      <c r="M263" s="18"/>
    </row>
    <row r="264" spans="1:13" ht="22.8" x14ac:dyDescent="0.3">
      <c r="A264" s="19" t="s">
        <v>18</v>
      </c>
      <c r="B264" s="20"/>
      <c r="C264" s="21"/>
      <c r="D264" s="22" t="s">
        <v>270</v>
      </c>
      <c r="E264" s="23"/>
      <c r="F264" s="24"/>
      <c r="G264" s="24"/>
      <c r="H264" s="24"/>
      <c r="I264" s="24"/>
      <c r="J264" s="18"/>
      <c r="K264" s="24"/>
      <c r="L264" s="18"/>
      <c r="M264" s="25"/>
    </row>
    <row r="265" spans="1:13" x14ac:dyDescent="0.3">
      <c r="A265" s="19"/>
      <c r="B265" s="20"/>
      <c r="C265" s="21"/>
      <c r="D265" s="29" t="s">
        <v>256</v>
      </c>
      <c r="E265" s="30">
        <v>1</v>
      </c>
      <c r="F265" s="31">
        <v>897.74</v>
      </c>
      <c r="G265" s="31">
        <v>1</v>
      </c>
      <c r="H265" s="31">
        <v>1</v>
      </c>
      <c r="I265" s="31">
        <v>897.74</v>
      </c>
      <c r="J265" s="18"/>
      <c r="K265" s="24"/>
      <c r="L265" s="18"/>
      <c r="M265" s="25"/>
    </row>
    <row r="266" spans="1:13" x14ac:dyDescent="0.3">
      <c r="A266" s="26"/>
      <c r="B266" s="27"/>
      <c r="C266" s="28"/>
      <c r="D266" s="29" t="s">
        <v>248</v>
      </c>
      <c r="E266" s="30">
        <v>1</v>
      </c>
      <c r="F266" s="31">
        <v>700</v>
      </c>
      <c r="G266" s="31">
        <v>1</v>
      </c>
      <c r="H266" s="31">
        <v>1</v>
      </c>
      <c r="I266" s="31">
        <v>700</v>
      </c>
      <c r="J266" s="32"/>
      <c r="K266" s="31"/>
      <c r="L266" s="33"/>
      <c r="M266" s="32"/>
    </row>
    <row r="267" spans="1:13" x14ac:dyDescent="0.3">
      <c r="A267" s="34"/>
      <c r="B267" s="27"/>
      <c r="C267" s="35"/>
      <c r="D267" s="36"/>
      <c r="E267" s="37"/>
      <c r="F267" s="38"/>
      <c r="G267" s="38"/>
      <c r="H267" s="39"/>
      <c r="I267" s="40">
        <v>1597.74</v>
      </c>
      <c r="J267" s="33"/>
      <c r="K267" s="41"/>
      <c r="L267" s="33"/>
      <c r="M267" s="33"/>
    </row>
    <row r="268" spans="1:13" x14ac:dyDescent="0.3">
      <c r="A268" s="13" t="s">
        <v>14</v>
      </c>
      <c r="B268" s="14" t="s">
        <v>271</v>
      </c>
      <c r="C268" s="15" t="s">
        <v>32</v>
      </c>
      <c r="D268" s="16" t="s">
        <v>272</v>
      </c>
      <c r="E268" s="15"/>
      <c r="F268" s="17"/>
      <c r="G268" s="17"/>
      <c r="H268" s="17"/>
      <c r="I268" s="17"/>
      <c r="J268" s="18">
        <v>69.52000000000001</v>
      </c>
      <c r="K268" s="17">
        <v>1873.75</v>
      </c>
      <c r="L268" s="18">
        <f>ROUND(J268*K268,2)</f>
        <v>130263.1</v>
      </c>
      <c r="M268" s="18"/>
    </row>
    <row r="269" spans="1:13" ht="125.4" x14ac:dyDescent="0.3">
      <c r="A269" s="19" t="s">
        <v>18</v>
      </c>
      <c r="B269" s="20"/>
      <c r="C269" s="21"/>
      <c r="D269" s="22" t="s">
        <v>273</v>
      </c>
      <c r="E269" s="23"/>
      <c r="F269" s="24"/>
      <c r="G269" s="24"/>
      <c r="H269" s="24"/>
      <c r="I269" s="24"/>
      <c r="J269" s="18"/>
      <c r="K269" s="24"/>
      <c r="L269" s="18"/>
      <c r="M269" s="25"/>
    </row>
    <row r="270" spans="1:13" x14ac:dyDescent="0.3">
      <c r="A270" s="26"/>
      <c r="B270" s="27"/>
      <c r="C270" s="28"/>
      <c r="D270" s="29" t="s">
        <v>124</v>
      </c>
      <c r="E270" s="30">
        <v>1</v>
      </c>
      <c r="F270" s="31">
        <v>1873.7499999999998</v>
      </c>
      <c r="G270" s="31">
        <v>1</v>
      </c>
      <c r="H270" s="31">
        <v>1</v>
      </c>
      <c r="I270" s="31">
        <v>1873.75</v>
      </c>
      <c r="J270" s="32"/>
      <c r="K270" s="31"/>
      <c r="L270" s="33"/>
      <c r="M270" s="32"/>
    </row>
    <row r="271" spans="1:13" x14ac:dyDescent="0.3">
      <c r="A271" s="34"/>
      <c r="B271" s="27"/>
      <c r="C271" s="35"/>
      <c r="D271" s="36"/>
      <c r="E271" s="37"/>
      <c r="F271" s="38"/>
      <c r="G271" s="38"/>
      <c r="H271" s="39"/>
      <c r="I271" s="40">
        <v>1873.75</v>
      </c>
      <c r="J271" s="33"/>
      <c r="K271" s="41"/>
      <c r="L271" s="33"/>
      <c r="M271" s="33"/>
    </row>
    <row r="272" spans="1:13" x14ac:dyDescent="0.3">
      <c r="A272" s="13" t="s">
        <v>14</v>
      </c>
      <c r="B272" s="14" t="s">
        <v>274</v>
      </c>
      <c r="C272" s="15" t="s">
        <v>32</v>
      </c>
      <c r="D272" s="16" t="s">
        <v>275</v>
      </c>
      <c r="E272" s="15"/>
      <c r="F272" s="17"/>
      <c r="G272" s="17"/>
      <c r="H272" s="17"/>
      <c r="I272" s="17"/>
      <c r="J272" s="18">
        <v>75.03</v>
      </c>
      <c r="K272" s="17">
        <v>180</v>
      </c>
      <c r="L272" s="18">
        <f>ROUND(J272*K272,2)</f>
        <v>13505.4</v>
      </c>
      <c r="M272" s="18"/>
    </row>
    <row r="273" spans="1:13" ht="45.6" x14ac:dyDescent="0.3">
      <c r="A273" s="19" t="s">
        <v>18</v>
      </c>
      <c r="B273" s="20"/>
      <c r="C273" s="21"/>
      <c r="D273" s="22" t="s">
        <v>276</v>
      </c>
      <c r="E273" s="23"/>
      <c r="F273" s="24"/>
      <c r="G273" s="24"/>
      <c r="H273" s="24"/>
      <c r="I273" s="24"/>
      <c r="J273" s="18"/>
      <c r="K273" s="24"/>
      <c r="L273" s="18"/>
      <c r="M273" s="25"/>
    </row>
    <row r="274" spans="1:13" x14ac:dyDescent="0.3">
      <c r="A274" s="26"/>
      <c r="B274" s="27"/>
      <c r="C274" s="28"/>
      <c r="D274" s="29" t="s">
        <v>120</v>
      </c>
      <c r="E274" s="30">
        <v>1</v>
      </c>
      <c r="F274" s="31">
        <v>30</v>
      </c>
      <c r="G274" s="31">
        <v>6</v>
      </c>
      <c r="H274" s="31">
        <v>1</v>
      </c>
      <c r="I274" s="31">
        <v>180</v>
      </c>
      <c r="J274" s="32"/>
      <c r="K274" s="31"/>
      <c r="L274" s="33"/>
      <c r="M274" s="32"/>
    </row>
    <row r="275" spans="1:13" x14ac:dyDescent="0.3">
      <c r="A275" s="34"/>
      <c r="B275" s="27"/>
      <c r="C275" s="35"/>
      <c r="D275" s="36"/>
      <c r="E275" s="37"/>
      <c r="F275" s="38"/>
      <c r="G275" s="38"/>
      <c r="H275" s="39"/>
      <c r="I275" s="40">
        <v>180</v>
      </c>
      <c r="J275" s="33"/>
      <c r="K275" s="41"/>
      <c r="L275" s="33"/>
      <c r="M275" s="33"/>
    </row>
    <row r="276" spans="1:13" x14ac:dyDescent="0.3">
      <c r="A276" s="13" t="s">
        <v>14</v>
      </c>
      <c r="B276" s="14" t="s">
        <v>277</v>
      </c>
      <c r="C276" s="15" t="s">
        <v>74</v>
      </c>
      <c r="D276" s="16" t="s">
        <v>278</v>
      </c>
      <c r="E276" s="15"/>
      <c r="F276" s="17"/>
      <c r="G276" s="17"/>
      <c r="H276" s="17"/>
      <c r="I276" s="17"/>
      <c r="J276" s="18">
        <v>30.94</v>
      </c>
      <c r="K276" s="17">
        <v>40</v>
      </c>
      <c r="L276" s="18">
        <f>ROUND(J276*K276,2)</f>
        <v>1237.5999999999999</v>
      </c>
      <c r="M276" s="18"/>
    </row>
    <row r="277" spans="1:13" ht="34.200000000000003" x14ac:dyDescent="0.3">
      <c r="A277" s="19" t="s">
        <v>18</v>
      </c>
      <c r="B277" s="20"/>
      <c r="C277" s="21"/>
      <c r="D277" s="22" t="s">
        <v>279</v>
      </c>
      <c r="E277" s="23"/>
      <c r="F277" s="24"/>
      <c r="G277" s="24"/>
      <c r="H277" s="24"/>
      <c r="I277" s="24"/>
      <c r="J277" s="18"/>
      <c r="K277" s="24"/>
      <c r="L277" s="18"/>
      <c r="M277" s="25"/>
    </row>
    <row r="278" spans="1:13" x14ac:dyDescent="0.3">
      <c r="A278" s="26"/>
      <c r="B278" s="27"/>
      <c r="C278" s="28"/>
      <c r="D278" s="29" t="s">
        <v>280</v>
      </c>
      <c r="E278" s="30">
        <v>1</v>
      </c>
      <c r="F278" s="31">
        <v>40</v>
      </c>
      <c r="G278" s="31">
        <v>1</v>
      </c>
      <c r="H278" s="31">
        <v>1</v>
      </c>
      <c r="I278" s="31">
        <v>40</v>
      </c>
      <c r="J278" s="32"/>
      <c r="K278" s="31"/>
      <c r="L278" s="33"/>
      <c r="M278" s="32"/>
    </row>
    <row r="279" spans="1:13" x14ac:dyDescent="0.3">
      <c r="A279" s="34"/>
      <c r="B279" s="27"/>
      <c r="C279" s="35"/>
      <c r="D279" s="36"/>
      <c r="E279" s="37"/>
      <c r="F279" s="38"/>
      <c r="G279" s="38"/>
      <c r="H279" s="39"/>
      <c r="I279" s="40">
        <v>40</v>
      </c>
      <c r="J279" s="33"/>
      <c r="K279" s="41"/>
      <c r="L279" s="33"/>
      <c r="M279" s="33"/>
    </row>
    <row r="280" spans="1:13" x14ac:dyDescent="0.3">
      <c r="A280" s="13" t="s">
        <v>14</v>
      </c>
      <c r="B280" s="14" t="s">
        <v>281</v>
      </c>
      <c r="C280" s="15" t="s">
        <v>74</v>
      </c>
      <c r="D280" s="16" t="s">
        <v>282</v>
      </c>
      <c r="E280" s="15"/>
      <c r="F280" s="17"/>
      <c r="G280" s="17"/>
      <c r="H280" s="17"/>
      <c r="I280" s="17"/>
      <c r="J280" s="18">
        <v>32.46</v>
      </c>
      <c r="K280" s="17">
        <v>529</v>
      </c>
      <c r="L280" s="18">
        <f>ROUND(J280*K280,2)</f>
        <v>17171.34</v>
      </c>
      <c r="M280" s="18"/>
    </row>
    <row r="281" spans="1:13" ht="45.6" x14ac:dyDescent="0.3">
      <c r="A281" s="19" t="s">
        <v>18</v>
      </c>
      <c r="B281" s="20"/>
      <c r="C281" s="21"/>
      <c r="D281" s="22" t="s">
        <v>283</v>
      </c>
      <c r="E281" s="23"/>
      <c r="F281" s="24"/>
      <c r="G281" s="24"/>
      <c r="H281" s="24"/>
      <c r="I281" s="24"/>
      <c r="J281" s="18"/>
      <c r="K281" s="24"/>
      <c r="L281" s="18"/>
      <c r="M281" s="25"/>
    </row>
    <row r="282" spans="1:13" x14ac:dyDescent="0.3">
      <c r="A282" s="26"/>
      <c r="B282" s="27"/>
      <c r="C282" s="28"/>
      <c r="D282" s="29" t="s">
        <v>284</v>
      </c>
      <c r="E282" s="30">
        <v>1</v>
      </c>
      <c r="F282" s="31">
        <v>529</v>
      </c>
      <c r="G282" s="31">
        <v>1</v>
      </c>
      <c r="H282" s="31">
        <v>1</v>
      </c>
      <c r="I282" s="31">
        <v>529</v>
      </c>
      <c r="J282" s="32"/>
      <c r="K282" s="31"/>
      <c r="L282" s="33"/>
      <c r="M282" s="32"/>
    </row>
    <row r="283" spans="1:13" x14ac:dyDescent="0.3">
      <c r="A283" s="34"/>
      <c r="B283" s="27"/>
      <c r="C283" s="35"/>
      <c r="D283" s="36"/>
      <c r="E283" s="37"/>
      <c r="F283" s="38"/>
      <c r="G283" s="38"/>
      <c r="H283" s="39"/>
      <c r="I283" s="40">
        <v>529</v>
      </c>
      <c r="J283" s="33"/>
      <c r="K283" s="41"/>
      <c r="L283" s="33"/>
      <c r="M283" s="33"/>
    </row>
    <row r="284" spans="1:13" x14ac:dyDescent="0.3">
      <c r="A284" s="13" t="s">
        <v>14</v>
      </c>
      <c r="B284" s="14" t="s">
        <v>285</v>
      </c>
      <c r="C284" s="15" t="s">
        <v>32</v>
      </c>
      <c r="D284" s="16" t="s">
        <v>286</v>
      </c>
      <c r="E284" s="15"/>
      <c r="F284" s="17"/>
      <c r="G284" s="17"/>
      <c r="H284" s="17"/>
      <c r="I284" s="17"/>
      <c r="J284" s="18">
        <v>67.650000000000006</v>
      </c>
      <c r="K284" s="17">
        <v>1742.72</v>
      </c>
      <c r="L284" s="18">
        <f>ROUND(J284*K284,2)</f>
        <v>117895.01</v>
      </c>
      <c r="M284" s="18"/>
    </row>
    <row r="285" spans="1:13" ht="114" x14ac:dyDescent="0.3">
      <c r="A285" s="19" t="s">
        <v>18</v>
      </c>
      <c r="B285" s="20"/>
      <c r="C285" s="21"/>
      <c r="D285" s="22" t="s">
        <v>287</v>
      </c>
      <c r="E285" s="23"/>
      <c r="F285" s="24"/>
      <c r="G285" s="24"/>
      <c r="H285" s="24"/>
      <c r="I285" s="24"/>
      <c r="J285" s="18"/>
      <c r="K285" s="24"/>
      <c r="L285" s="18"/>
      <c r="M285" s="25"/>
    </row>
    <row r="286" spans="1:13" x14ac:dyDescent="0.3">
      <c r="A286" s="26"/>
      <c r="B286" s="27"/>
      <c r="C286" s="28"/>
      <c r="D286" s="29" t="s">
        <v>288</v>
      </c>
      <c r="E286" s="30">
        <v>1</v>
      </c>
      <c r="F286" s="31">
        <v>1742.72</v>
      </c>
      <c r="G286" s="31">
        <v>1</v>
      </c>
      <c r="H286" s="31">
        <v>1</v>
      </c>
      <c r="I286" s="31">
        <v>1742.72</v>
      </c>
      <c r="J286" s="32"/>
      <c r="K286" s="31"/>
      <c r="L286" s="33"/>
      <c r="M286" s="32"/>
    </row>
    <row r="287" spans="1:13" x14ac:dyDescent="0.3">
      <c r="A287" s="34"/>
      <c r="B287" s="27"/>
      <c r="C287" s="35"/>
      <c r="D287" s="36"/>
      <c r="E287" s="37"/>
      <c r="F287" s="38"/>
      <c r="G287" s="38"/>
      <c r="H287" s="39"/>
      <c r="I287" s="40">
        <v>1742.72</v>
      </c>
      <c r="J287" s="33"/>
      <c r="K287" s="41"/>
      <c r="L287" s="33"/>
      <c r="M287" s="33"/>
    </row>
    <row r="288" spans="1:13" x14ac:dyDescent="0.3">
      <c r="A288" s="13" t="s">
        <v>14</v>
      </c>
      <c r="B288" s="14" t="s">
        <v>289</v>
      </c>
      <c r="C288" s="15" t="s">
        <v>32</v>
      </c>
      <c r="D288" s="16" t="s">
        <v>290</v>
      </c>
      <c r="E288" s="15"/>
      <c r="F288" s="17"/>
      <c r="G288" s="17"/>
      <c r="H288" s="17"/>
      <c r="I288" s="17"/>
      <c r="J288" s="18">
        <v>72.3</v>
      </c>
      <c r="K288" s="17">
        <v>26.53</v>
      </c>
      <c r="L288" s="18">
        <f>ROUND(J288*K288,2)</f>
        <v>1918.12</v>
      </c>
      <c r="M288" s="18"/>
    </row>
    <row r="289" spans="1:13" ht="91.2" x14ac:dyDescent="0.3">
      <c r="A289" s="19" t="s">
        <v>18</v>
      </c>
      <c r="B289" s="20"/>
      <c r="C289" s="21"/>
      <c r="D289" s="22" t="s">
        <v>291</v>
      </c>
      <c r="E289" s="23"/>
      <c r="F289" s="24"/>
      <c r="G289" s="24"/>
      <c r="H289" s="24"/>
      <c r="I289" s="24"/>
      <c r="J289" s="18"/>
      <c r="K289" s="24"/>
      <c r="L289" s="18"/>
      <c r="M289" s="25"/>
    </row>
    <row r="290" spans="1:13" x14ac:dyDescent="0.3">
      <c r="A290" s="26"/>
      <c r="B290" s="27"/>
      <c r="C290" s="28"/>
      <c r="D290" s="29" t="s">
        <v>292</v>
      </c>
      <c r="E290" s="30">
        <v>1</v>
      </c>
      <c r="F290" s="31">
        <v>26.533999999999999</v>
      </c>
      <c r="G290" s="31">
        <v>1</v>
      </c>
      <c r="H290" s="31">
        <v>1</v>
      </c>
      <c r="I290" s="31">
        <v>26.53</v>
      </c>
      <c r="J290" s="32"/>
      <c r="K290" s="31"/>
      <c r="L290" s="33"/>
      <c r="M290" s="32"/>
    </row>
    <row r="291" spans="1:13" x14ac:dyDescent="0.3">
      <c r="A291" s="34"/>
      <c r="B291" s="27"/>
      <c r="C291" s="35"/>
      <c r="D291" s="36"/>
      <c r="E291" s="37"/>
      <c r="F291" s="38"/>
      <c r="G291" s="38"/>
      <c r="H291" s="39"/>
      <c r="I291" s="40">
        <v>26.53</v>
      </c>
      <c r="J291" s="33"/>
      <c r="K291" s="41"/>
      <c r="L291" s="33"/>
      <c r="M291" s="33"/>
    </row>
    <row r="292" spans="1:13" x14ac:dyDescent="0.3">
      <c r="A292" s="13" t="s">
        <v>14</v>
      </c>
      <c r="B292" s="14" t="s">
        <v>293</v>
      </c>
      <c r="C292" s="15" t="s">
        <v>74</v>
      </c>
      <c r="D292" s="16" t="s">
        <v>294</v>
      </c>
      <c r="E292" s="15"/>
      <c r="F292" s="17"/>
      <c r="G292" s="17"/>
      <c r="H292" s="17"/>
      <c r="I292" s="17"/>
      <c r="J292" s="18">
        <v>170.51999999999998</v>
      </c>
      <c r="K292" s="17">
        <v>230.6</v>
      </c>
      <c r="L292" s="18">
        <f>ROUND(J292*K292,2)</f>
        <v>39321.910000000003</v>
      </c>
      <c r="M292" s="18"/>
    </row>
    <row r="293" spans="1:13" ht="79.8" x14ac:dyDescent="0.3">
      <c r="A293" s="19" t="s">
        <v>18</v>
      </c>
      <c r="B293" s="20"/>
      <c r="C293" s="21"/>
      <c r="D293" s="22" t="s">
        <v>295</v>
      </c>
      <c r="E293" s="23"/>
      <c r="F293" s="24"/>
      <c r="G293" s="24"/>
      <c r="H293" s="24"/>
      <c r="I293" s="24"/>
      <c r="J293" s="18"/>
      <c r="K293" s="24"/>
      <c r="L293" s="18"/>
      <c r="M293" s="25"/>
    </row>
    <row r="294" spans="1:13" x14ac:dyDescent="0.3">
      <c r="A294" s="26"/>
      <c r="B294" s="27"/>
      <c r="C294" s="28"/>
      <c r="D294" s="29" t="s">
        <v>296</v>
      </c>
      <c r="E294" s="30">
        <v>1</v>
      </c>
      <c r="F294" s="31">
        <v>230.6</v>
      </c>
      <c r="G294" s="31">
        <v>1</v>
      </c>
      <c r="H294" s="31">
        <v>1</v>
      </c>
      <c r="I294" s="31">
        <v>230.6</v>
      </c>
      <c r="J294" s="32"/>
      <c r="K294" s="31"/>
      <c r="L294" s="33"/>
      <c r="M294" s="32"/>
    </row>
    <row r="295" spans="1:13" x14ac:dyDescent="0.3">
      <c r="A295" s="34"/>
      <c r="B295" s="27"/>
      <c r="C295" s="35"/>
      <c r="D295" s="36"/>
      <c r="E295" s="37"/>
      <c r="F295" s="38"/>
      <c r="G295" s="38"/>
      <c r="H295" s="39"/>
      <c r="I295" s="40">
        <v>230.6</v>
      </c>
      <c r="J295" s="33"/>
      <c r="K295" s="41"/>
      <c r="L295" s="33"/>
      <c r="M295" s="33"/>
    </row>
    <row r="296" spans="1:13" x14ac:dyDescent="0.3">
      <c r="A296" s="13" t="s">
        <v>14</v>
      </c>
      <c r="B296" s="14" t="s">
        <v>297</v>
      </c>
      <c r="C296" s="15" t="s">
        <v>74</v>
      </c>
      <c r="D296" s="16" t="s">
        <v>298</v>
      </c>
      <c r="E296" s="15"/>
      <c r="F296" s="17"/>
      <c r="G296" s="17"/>
      <c r="H296" s="17"/>
      <c r="I296" s="17"/>
      <c r="J296" s="18">
        <v>20.600000000000005</v>
      </c>
      <c r="K296" s="17">
        <v>530.91999999999996</v>
      </c>
      <c r="L296" s="18">
        <f>ROUND(J296*K296,2)</f>
        <v>10936.95</v>
      </c>
      <c r="M296" s="18"/>
    </row>
    <row r="297" spans="1:13" ht="34.200000000000003" x14ac:dyDescent="0.3">
      <c r="A297" s="19" t="s">
        <v>18</v>
      </c>
      <c r="B297" s="20"/>
      <c r="C297" s="21"/>
      <c r="D297" s="22" t="s">
        <v>299</v>
      </c>
      <c r="E297" s="23"/>
      <c r="F297" s="24"/>
      <c r="G297" s="24"/>
      <c r="H297" s="24"/>
      <c r="I297" s="24"/>
      <c r="J297" s="18"/>
      <c r="K297" s="24"/>
      <c r="L297" s="18"/>
      <c r="M297" s="25"/>
    </row>
    <row r="298" spans="1:13" x14ac:dyDescent="0.3">
      <c r="A298" s="26"/>
      <c r="B298" s="27"/>
      <c r="C298" s="28"/>
      <c r="D298" s="29" t="s">
        <v>300</v>
      </c>
      <c r="E298" s="30">
        <v>1</v>
      </c>
      <c r="F298" s="31">
        <v>530.92200000000003</v>
      </c>
      <c r="G298" s="31">
        <v>1</v>
      </c>
      <c r="H298" s="31">
        <v>1</v>
      </c>
      <c r="I298" s="31">
        <v>530.91999999999996</v>
      </c>
      <c r="J298" s="32"/>
      <c r="K298" s="31"/>
      <c r="L298" s="33"/>
      <c r="M298" s="32"/>
    </row>
    <row r="299" spans="1:13" x14ac:dyDescent="0.3">
      <c r="A299" s="34"/>
      <c r="B299" s="27"/>
      <c r="C299" s="35"/>
      <c r="D299" s="36"/>
      <c r="E299" s="37"/>
      <c r="F299" s="38"/>
      <c r="G299" s="38"/>
      <c r="H299" s="39"/>
      <c r="I299" s="40">
        <v>530.91999999999996</v>
      </c>
      <c r="J299" s="33"/>
      <c r="K299" s="41"/>
      <c r="L299" s="33"/>
      <c r="M299" s="33"/>
    </row>
    <row r="300" spans="1:13" x14ac:dyDescent="0.3">
      <c r="A300" s="13" t="s">
        <v>14</v>
      </c>
      <c r="B300" s="14" t="s">
        <v>301</v>
      </c>
      <c r="C300" s="15" t="s">
        <v>1</v>
      </c>
      <c r="D300" s="16" t="s">
        <v>302</v>
      </c>
      <c r="E300" s="15"/>
      <c r="F300" s="17"/>
      <c r="G300" s="17"/>
      <c r="H300" s="17"/>
      <c r="I300" s="17"/>
      <c r="J300" s="18">
        <v>1735.9399999999998</v>
      </c>
      <c r="K300" s="17">
        <v>2</v>
      </c>
      <c r="L300" s="18">
        <f>ROUND(J300*K300,2)</f>
        <v>3471.88</v>
      </c>
      <c r="M300" s="18"/>
    </row>
    <row r="301" spans="1:13" ht="57" x14ac:dyDescent="0.3">
      <c r="A301" s="19" t="s">
        <v>18</v>
      </c>
      <c r="B301" s="20"/>
      <c r="C301" s="21"/>
      <c r="D301" s="22" t="s">
        <v>303</v>
      </c>
      <c r="E301" s="23"/>
      <c r="F301" s="24"/>
      <c r="G301" s="24"/>
      <c r="H301" s="24"/>
      <c r="I301" s="24"/>
      <c r="J301" s="18"/>
      <c r="K301" s="24"/>
      <c r="L301" s="18"/>
      <c r="M301" s="25"/>
    </row>
    <row r="302" spans="1:13" x14ac:dyDescent="0.3">
      <c r="A302" s="26"/>
      <c r="B302" s="27"/>
      <c r="C302" s="28"/>
      <c r="D302" s="29" t="s">
        <v>304</v>
      </c>
      <c r="E302" s="30">
        <v>2</v>
      </c>
      <c r="F302" s="31">
        <v>1</v>
      </c>
      <c r="G302" s="31">
        <v>1</v>
      </c>
      <c r="H302" s="31">
        <v>1</v>
      </c>
      <c r="I302" s="31">
        <v>2</v>
      </c>
      <c r="J302" s="32"/>
      <c r="K302" s="31"/>
      <c r="L302" s="33"/>
      <c r="M302" s="32"/>
    </row>
    <row r="303" spans="1:13" x14ac:dyDescent="0.3">
      <c r="A303" s="34"/>
      <c r="B303" s="27"/>
      <c r="C303" s="35"/>
      <c r="D303" s="36"/>
      <c r="E303" s="37"/>
      <c r="F303" s="38"/>
      <c r="G303" s="38"/>
      <c r="H303" s="39"/>
      <c r="I303" s="40">
        <v>2</v>
      </c>
      <c r="J303" s="33"/>
      <c r="K303" s="41"/>
      <c r="L303" s="33"/>
      <c r="M303" s="33"/>
    </row>
    <row r="304" spans="1:13" x14ac:dyDescent="0.3">
      <c r="A304" s="13" t="s">
        <v>14</v>
      </c>
      <c r="B304" s="14" t="s">
        <v>305</v>
      </c>
      <c r="C304" s="15" t="s">
        <v>32</v>
      </c>
      <c r="D304" s="16" t="s">
        <v>306</v>
      </c>
      <c r="E304" s="15"/>
      <c r="F304" s="17"/>
      <c r="G304" s="17"/>
      <c r="H304" s="17"/>
      <c r="I304" s="17"/>
      <c r="J304" s="18">
        <v>32.42</v>
      </c>
      <c r="K304" s="17">
        <v>2000.69</v>
      </c>
      <c r="L304" s="18">
        <f>ROUND(J304*K304,2)</f>
        <v>64862.37</v>
      </c>
      <c r="M304" s="18"/>
    </row>
    <row r="305" spans="1:13" ht="136.80000000000001" x14ac:dyDescent="0.3">
      <c r="A305" s="19" t="s">
        <v>18</v>
      </c>
      <c r="B305" s="20"/>
      <c r="C305" s="21"/>
      <c r="D305" s="22" t="s">
        <v>307</v>
      </c>
      <c r="E305" s="23"/>
      <c r="F305" s="24"/>
      <c r="G305" s="24"/>
      <c r="H305" s="24"/>
      <c r="I305" s="24"/>
      <c r="J305" s="18"/>
      <c r="K305" s="24"/>
      <c r="L305" s="18"/>
      <c r="M305" s="25"/>
    </row>
    <row r="306" spans="1:13" x14ac:dyDescent="0.3">
      <c r="A306" s="45"/>
      <c r="B306" s="46"/>
      <c r="C306" s="45"/>
      <c r="D306" s="29" t="s">
        <v>308</v>
      </c>
      <c r="E306" s="30">
        <v>1</v>
      </c>
      <c r="F306" s="31">
        <v>1742.72</v>
      </c>
      <c r="G306" s="31">
        <v>1</v>
      </c>
      <c r="H306" s="31">
        <v>1</v>
      </c>
      <c r="I306" s="31">
        <v>1742.72</v>
      </c>
      <c r="J306" s="32"/>
      <c r="K306" s="31"/>
      <c r="L306" s="33"/>
      <c r="M306" s="32"/>
    </row>
    <row r="307" spans="1:13" x14ac:dyDescent="0.3">
      <c r="A307" s="45"/>
      <c r="B307" s="46"/>
      <c r="C307" s="45"/>
      <c r="D307" s="29" t="s">
        <v>309</v>
      </c>
      <c r="E307" s="30">
        <v>1</v>
      </c>
      <c r="F307" s="31">
        <v>211.63</v>
      </c>
      <c r="G307" s="31">
        <v>0.3</v>
      </c>
      <c r="H307" s="31">
        <v>1</v>
      </c>
      <c r="I307" s="31">
        <v>63.49</v>
      </c>
      <c r="J307" s="32"/>
      <c r="K307" s="31"/>
      <c r="L307" s="33"/>
      <c r="M307" s="32"/>
    </row>
    <row r="308" spans="1:13" x14ac:dyDescent="0.3">
      <c r="A308" s="45"/>
      <c r="B308" s="46"/>
      <c r="C308" s="45"/>
      <c r="D308" s="29" t="s">
        <v>310</v>
      </c>
      <c r="E308" s="30">
        <v>1</v>
      </c>
      <c r="F308" s="31">
        <v>230.6</v>
      </c>
      <c r="G308" s="31">
        <v>0.8</v>
      </c>
      <c r="H308" s="31">
        <v>1</v>
      </c>
      <c r="I308" s="31">
        <v>184.48</v>
      </c>
      <c r="J308" s="32"/>
      <c r="K308" s="31"/>
      <c r="L308" s="33"/>
      <c r="M308" s="32"/>
    </row>
    <row r="309" spans="1:13" x14ac:dyDescent="0.3">
      <c r="A309" s="45"/>
      <c r="B309" s="46"/>
      <c r="C309" s="45"/>
      <c r="D309" s="29" t="s">
        <v>311</v>
      </c>
      <c r="E309" s="30">
        <v>2</v>
      </c>
      <c r="F309" s="31">
        <v>5</v>
      </c>
      <c r="G309" s="31">
        <v>1</v>
      </c>
      <c r="H309" s="31">
        <v>1</v>
      </c>
      <c r="I309" s="31">
        <v>10</v>
      </c>
      <c r="J309" s="32"/>
      <c r="K309" s="31"/>
      <c r="L309" s="33"/>
      <c r="M309" s="32"/>
    </row>
    <row r="310" spans="1:13" x14ac:dyDescent="0.3">
      <c r="A310" s="34"/>
      <c r="B310" s="27"/>
      <c r="C310" s="35"/>
      <c r="D310" s="47"/>
      <c r="E310" s="28"/>
      <c r="F310" s="41"/>
      <c r="G310" s="41"/>
      <c r="H310" s="48"/>
      <c r="I310" s="40">
        <v>2000.69</v>
      </c>
      <c r="J310" s="33"/>
      <c r="K310" s="41"/>
      <c r="L310" s="33"/>
      <c r="M310" s="33"/>
    </row>
    <row r="311" spans="1:13" x14ac:dyDescent="0.3">
      <c r="A311" s="13" t="s">
        <v>14</v>
      </c>
      <c r="B311" s="14" t="s">
        <v>312</v>
      </c>
      <c r="C311" s="15" t="s">
        <v>32</v>
      </c>
      <c r="D311" s="16" t="s">
        <v>313</v>
      </c>
      <c r="E311" s="15"/>
      <c r="F311" s="17"/>
      <c r="G311" s="17"/>
      <c r="H311" s="17"/>
      <c r="I311" s="17"/>
      <c r="J311" s="18">
        <v>168.13</v>
      </c>
      <c r="K311" s="17">
        <v>1131.33</v>
      </c>
      <c r="L311" s="18">
        <f>ROUND(J311*K311,2)</f>
        <v>190210.51</v>
      </c>
      <c r="M311" s="18"/>
    </row>
    <row r="312" spans="1:13" ht="125.4" x14ac:dyDescent="0.3">
      <c r="A312" s="19" t="s">
        <v>18</v>
      </c>
      <c r="B312" s="20"/>
      <c r="C312" s="21"/>
      <c r="D312" s="22" t="s">
        <v>314</v>
      </c>
      <c r="E312" s="23"/>
      <c r="F312" s="24"/>
      <c r="G312" s="24"/>
      <c r="H312" s="24"/>
      <c r="I312" s="24"/>
      <c r="J312" s="18"/>
      <c r="K312" s="24"/>
      <c r="L312" s="18"/>
      <c r="M312" s="25"/>
    </row>
    <row r="313" spans="1:13" x14ac:dyDescent="0.3">
      <c r="A313" s="26"/>
      <c r="B313" s="27"/>
      <c r="C313" s="28"/>
      <c r="D313" s="29" t="s">
        <v>315</v>
      </c>
      <c r="E313" s="30">
        <v>1</v>
      </c>
      <c r="F313" s="31">
        <v>1131.33</v>
      </c>
      <c r="G313" s="31">
        <v>1</v>
      </c>
      <c r="H313" s="31">
        <v>1</v>
      </c>
      <c r="I313" s="31">
        <v>1131.33</v>
      </c>
      <c r="J313" s="32"/>
      <c r="K313" s="31"/>
      <c r="L313" s="33"/>
      <c r="M313" s="32"/>
    </row>
    <row r="314" spans="1:13" x14ac:dyDescent="0.3">
      <c r="A314" s="34"/>
      <c r="B314" s="27"/>
      <c r="C314" s="35"/>
      <c r="D314" s="36"/>
      <c r="E314" s="37"/>
      <c r="F314" s="38"/>
      <c r="G314" s="38"/>
      <c r="H314" s="39"/>
      <c r="I314" s="40">
        <v>1131.33</v>
      </c>
      <c r="J314" s="33"/>
      <c r="K314" s="41"/>
      <c r="L314" s="33"/>
      <c r="M314" s="33"/>
    </row>
    <row r="315" spans="1:13" x14ac:dyDescent="0.3">
      <c r="A315" s="13" t="s">
        <v>14</v>
      </c>
      <c r="B315" s="14" t="s">
        <v>316</v>
      </c>
      <c r="C315" s="15" t="s">
        <v>32</v>
      </c>
      <c r="D315" s="16" t="s">
        <v>317</v>
      </c>
      <c r="E315" s="15"/>
      <c r="F315" s="17"/>
      <c r="G315" s="17"/>
      <c r="H315" s="17"/>
      <c r="I315" s="17"/>
      <c r="J315" s="18">
        <v>99.220000000000013</v>
      </c>
      <c r="K315" s="17">
        <v>58.22</v>
      </c>
      <c r="L315" s="18">
        <f>ROUND(J315*K315,2)</f>
        <v>5776.59</v>
      </c>
      <c r="M315" s="18"/>
    </row>
    <row r="316" spans="1:13" ht="114" x14ac:dyDescent="0.3">
      <c r="A316" s="19" t="s">
        <v>18</v>
      </c>
      <c r="B316" s="20"/>
      <c r="C316" s="21"/>
      <c r="D316" s="22" t="s">
        <v>318</v>
      </c>
      <c r="E316" s="23"/>
      <c r="F316" s="24"/>
      <c r="G316" s="24"/>
      <c r="H316" s="24"/>
      <c r="I316" s="24"/>
      <c r="J316" s="18"/>
      <c r="K316" s="24"/>
      <c r="L316" s="18"/>
      <c r="M316" s="25"/>
    </row>
    <row r="317" spans="1:13" x14ac:dyDescent="0.3">
      <c r="A317" s="26"/>
      <c r="B317" s="27"/>
      <c r="C317" s="28"/>
      <c r="D317" s="29" t="s">
        <v>319</v>
      </c>
      <c r="E317" s="30">
        <v>1</v>
      </c>
      <c r="F317" s="31">
        <v>58.22</v>
      </c>
      <c r="G317" s="31">
        <v>1</v>
      </c>
      <c r="H317" s="31">
        <v>1</v>
      </c>
      <c r="I317" s="31">
        <v>58.22</v>
      </c>
      <c r="J317" s="32"/>
      <c r="K317" s="31"/>
      <c r="L317" s="33"/>
      <c r="M317" s="32"/>
    </row>
    <row r="318" spans="1:13" x14ac:dyDescent="0.3">
      <c r="A318" s="34"/>
      <c r="B318" s="27"/>
      <c r="C318" s="35"/>
      <c r="D318" s="36"/>
      <c r="E318" s="37"/>
      <c r="F318" s="38"/>
      <c r="G318" s="38"/>
      <c r="H318" s="39"/>
      <c r="I318" s="40">
        <v>58.22</v>
      </c>
      <c r="J318" s="33"/>
      <c r="K318" s="41"/>
      <c r="L318" s="33"/>
      <c r="M318" s="33"/>
    </row>
    <row r="319" spans="1:13" x14ac:dyDescent="0.3">
      <c r="A319" s="13" t="s">
        <v>14</v>
      </c>
      <c r="B319" s="14" t="s">
        <v>320</v>
      </c>
      <c r="C319" s="15" t="s">
        <v>32</v>
      </c>
      <c r="D319" s="16" t="s">
        <v>321</v>
      </c>
      <c r="E319" s="15"/>
      <c r="F319" s="17"/>
      <c r="G319" s="17"/>
      <c r="H319" s="17"/>
      <c r="I319" s="17"/>
      <c r="J319" s="18">
        <v>36.42</v>
      </c>
      <c r="K319" s="17">
        <v>1189.55</v>
      </c>
      <c r="L319" s="18">
        <f>ROUND(J319*K319,2)</f>
        <v>43323.41</v>
      </c>
      <c r="M319" s="18"/>
    </row>
    <row r="320" spans="1:13" ht="34.200000000000003" x14ac:dyDescent="0.3">
      <c r="A320" s="19" t="s">
        <v>18</v>
      </c>
      <c r="B320" s="20"/>
      <c r="C320" s="21"/>
      <c r="D320" s="22" t="s">
        <v>322</v>
      </c>
      <c r="E320" s="23"/>
      <c r="F320" s="24"/>
      <c r="G320" s="24"/>
      <c r="H320" s="24"/>
      <c r="I320" s="24"/>
      <c r="J320" s="18"/>
      <c r="K320" s="24"/>
      <c r="L320" s="18"/>
      <c r="M320" s="25"/>
    </row>
    <row r="321" spans="1:13" x14ac:dyDescent="0.3">
      <c r="A321" s="19"/>
      <c r="B321" s="20"/>
      <c r="C321" s="21"/>
      <c r="D321" s="29" t="s">
        <v>323</v>
      </c>
      <c r="E321" s="30">
        <v>1</v>
      </c>
      <c r="F321" s="31">
        <v>1131.33</v>
      </c>
      <c r="G321" s="31">
        <v>1</v>
      </c>
      <c r="H321" s="31">
        <v>1</v>
      </c>
      <c r="I321" s="31">
        <v>1131.33</v>
      </c>
      <c r="J321" s="18"/>
      <c r="K321" s="24"/>
      <c r="L321" s="18"/>
      <c r="M321" s="25"/>
    </row>
    <row r="322" spans="1:13" x14ac:dyDescent="0.3">
      <c r="A322" s="26"/>
      <c r="B322" s="27"/>
      <c r="C322" s="28"/>
      <c r="D322" s="29" t="s">
        <v>324</v>
      </c>
      <c r="E322" s="30">
        <v>1</v>
      </c>
      <c r="F322" s="31">
        <v>58.22</v>
      </c>
      <c r="G322" s="31">
        <v>1</v>
      </c>
      <c r="H322" s="31">
        <v>1</v>
      </c>
      <c r="I322" s="31">
        <v>58.22</v>
      </c>
      <c r="J322" s="32"/>
      <c r="K322" s="31"/>
      <c r="L322" s="33"/>
      <c r="M322" s="32"/>
    </row>
    <row r="323" spans="1:13" x14ac:dyDescent="0.3">
      <c r="A323" s="34"/>
      <c r="B323" s="27"/>
      <c r="C323" s="35"/>
      <c r="D323" s="36"/>
      <c r="E323" s="37"/>
      <c r="F323" s="38"/>
      <c r="G323" s="38"/>
      <c r="H323" s="39"/>
      <c r="I323" s="40">
        <v>1189.55</v>
      </c>
      <c r="J323" s="33"/>
      <c r="K323" s="41"/>
      <c r="L323" s="33"/>
      <c r="M323" s="33"/>
    </row>
    <row r="324" spans="1:13" x14ac:dyDescent="0.3">
      <c r="A324" s="13" t="s">
        <v>14</v>
      </c>
      <c r="B324" s="14" t="s">
        <v>325</v>
      </c>
      <c r="C324" s="15" t="s">
        <v>1</v>
      </c>
      <c r="D324" s="16" t="s">
        <v>326</v>
      </c>
      <c r="E324" s="15"/>
      <c r="F324" s="17"/>
      <c r="G324" s="17"/>
      <c r="H324" s="17"/>
      <c r="I324" s="17"/>
      <c r="J324" s="18">
        <v>64875.65</v>
      </c>
      <c r="K324" s="17">
        <v>1</v>
      </c>
      <c r="L324" s="18">
        <f>ROUND(J324*K324,2)</f>
        <v>64875.65</v>
      </c>
      <c r="M324" s="18"/>
    </row>
    <row r="325" spans="1:13" ht="91.2" x14ac:dyDescent="0.3">
      <c r="A325" s="19" t="s">
        <v>18</v>
      </c>
      <c r="B325" s="20"/>
      <c r="C325" s="21"/>
      <c r="D325" s="22" t="s">
        <v>327</v>
      </c>
      <c r="E325" s="23"/>
      <c r="F325" s="24"/>
      <c r="G325" s="24"/>
      <c r="H325" s="24"/>
      <c r="I325" s="24"/>
      <c r="J325" s="18"/>
      <c r="K325" s="24"/>
      <c r="L325" s="18"/>
      <c r="M325" s="25"/>
    </row>
    <row r="326" spans="1:13" x14ac:dyDescent="0.3">
      <c r="A326" s="26"/>
      <c r="B326" s="27"/>
      <c r="C326" s="28"/>
      <c r="D326" s="29" t="s">
        <v>328</v>
      </c>
      <c r="E326" s="30">
        <v>1</v>
      </c>
      <c r="F326" s="31">
        <v>1</v>
      </c>
      <c r="G326" s="31">
        <v>1</v>
      </c>
      <c r="H326" s="31">
        <v>1</v>
      </c>
      <c r="I326" s="31">
        <v>1</v>
      </c>
      <c r="J326" s="32"/>
      <c r="K326" s="31"/>
      <c r="L326" s="33"/>
      <c r="M326" s="32"/>
    </row>
    <row r="327" spans="1:13" x14ac:dyDescent="0.3">
      <c r="A327" s="34"/>
      <c r="B327" s="27"/>
      <c r="C327" s="35"/>
      <c r="D327" s="36"/>
      <c r="E327" s="37"/>
      <c r="F327" s="38"/>
      <c r="G327" s="38"/>
      <c r="H327" s="39"/>
      <c r="I327" s="40">
        <v>1</v>
      </c>
      <c r="J327" s="33"/>
      <c r="K327" s="41"/>
      <c r="L327" s="33"/>
      <c r="M327" s="33"/>
    </row>
    <row r="328" spans="1:13" x14ac:dyDescent="0.3">
      <c r="A328" s="13" t="s">
        <v>14</v>
      </c>
      <c r="B328" s="14" t="s">
        <v>329</v>
      </c>
      <c r="C328" s="15" t="s">
        <v>1</v>
      </c>
      <c r="D328" s="16" t="s">
        <v>330</v>
      </c>
      <c r="E328" s="15"/>
      <c r="F328" s="17"/>
      <c r="G328" s="17"/>
      <c r="H328" s="17"/>
      <c r="I328" s="17"/>
      <c r="J328" s="18">
        <v>1765.8999999999999</v>
      </c>
      <c r="K328" s="17">
        <v>3</v>
      </c>
      <c r="L328" s="18">
        <f>ROUND(J328*K328,2)</f>
        <v>5297.7</v>
      </c>
      <c r="M328" s="18"/>
    </row>
    <row r="329" spans="1:13" ht="79.8" x14ac:dyDescent="0.3">
      <c r="A329" s="19" t="s">
        <v>18</v>
      </c>
      <c r="B329" s="20"/>
      <c r="C329" s="21"/>
      <c r="D329" s="22" t="s">
        <v>331</v>
      </c>
      <c r="E329" s="23"/>
      <c r="F329" s="24"/>
      <c r="G329" s="24"/>
      <c r="H329" s="24"/>
      <c r="I329" s="24"/>
      <c r="J329" s="18"/>
      <c r="K329" s="24"/>
      <c r="L329" s="18"/>
      <c r="M329" s="25"/>
    </row>
    <row r="330" spans="1:13" x14ac:dyDescent="0.3">
      <c r="A330" s="26"/>
      <c r="B330" s="27"/>
      <c r="C330" s="28"/>
      <c r="D330" s="29" t="s">
        <v>332</v>
      </c>
      <c r="E330" s="30">
        <v>3</v>
      </c>
      <c r="F330" s="31">
        <v>1</v>
      </c>
      <c r="G330" s="31">
        <v>1</v>
      </c>
      <c r="H330" s="31">
        <v>1</v>
      </c>
      <c r="I330" s="31">
        <v>3</v>
      </c>
      <c r="J330" s="32"/>
      <c r="K330" s="31"/>
      <c r="L330" s="33"/>
      <c r="M330" s="32"/>
    </row>
    <row r="331" spans="1:13" x14ac:dyDescent="0.3">
      <c r="A331" s="34"/>
      <c r="B331" s="27"/>
      <c r="C331" s="35"/>
      <c r="D331" s="36"/>
      <c r="E331" s="37"/>
      <c r="F331" s="38"/>
      <c r="G331" s="38"/>
      <c r="H331" s="39"/>
      <c r="I331" s="40">
        <v>3</v>
      </c>
      <c r="J331" s="33"/>
      <c r="K331" s="41"/>
      <c r="L331" s="33"/>
      <c r="M331" s="33"/>
    </row>
    <row r="332" spans="1:13" x14ac:dyDescent="0.3">
      <c r="A332" s="8" t="s">
        <v>11</v>
      </c>
      <c r="B332" s="9" t="s">
        <v>333</v>
      </c>
      <c r="C332" s="10" t="s">
        <v>334</v>
      </c>
      <c r="D332" s="10"/>
      <c r="E332" s="10"/>
      <c r="F332" s="10"/>
      <c r="G332" s="10"/>
      <c r="H332" s="10"/>
      <c r="I332" s="10"/>
      <c r="J332" s="11"/>
      <c r="K332" s="12"/>
      <c r="L332" s="11">
        <f>SUM(L333:L460)</f>
        <v>151868.69</v>
      </c>
      <c r="M332" s="11">
        <f>L332</f>
        <v>151868.69</v>
      </c>
    </row>
    <row r="333" spans="1:13" ht="24" x14ac:dyDescent="0.3">
      <c r="A333" s="13" t="s">
        <v>14</v>
      </c>
      <c r="B333" s="14" t="s">
        <v>335</v>
      </c>
      <c r="C333" s="15" t="s">
        <v>74</v>
      </c>
      <c r="D333" s="16" t="s">
        <v>336</v>
      </c>
      <c r="E333" s="15"/>
      <c r="F333" s="17"/>
      <c r="G333" s="17"/>
      <c r="H333" s="17"/>
      <c r="I333" s="17"/>
      <c r="J333" s="18">
        <v>38.299999999999997</v>
      </c>
      <c r="K333" s="17">
        <v>50</v>
      </c>
      <c r="L333" s="18">
        <f>ROUND(J333*K333,2)</f>
        <v>1915</v>
      </c>
      <c r="M333" s="18"/>
    </row>
    <row r="334" spans="1:13" ht="45.6" x14ac:dyDescent="0.3">
      <c r="A334" s="19" t="s">
        <v>18</v>
      </c>
      <c r="B334" s="20"/>
      <c r="C334" s="21"/>
      <c r="D334" s="22" t="s">
        <v>337</v>
      </c>
      <c r="E334" s="23"/>
      <c r="F334" s="24"/>
      <c r="G334" s="24"/>
      <c r="H334" s="24"/>
      <c r="I334" s="24"/>
      <c r="J334" s="18"/>
      <c r="K334" s="24"/>
      <c r="L334" s="18"/>
      <c r="M334" s="25"/>
    </row>
    <row r="335" spans="1:13" x14ac:dyDescent="0.3">
      <c r="A335" s="26"/>
      <c r="B335" s="27"/>
      <c r="C335" s="28"/>
      <c r="D335" s="29" t="s">
        <v>338</v>
      </c>
      <c r="E335" s="30">
        <v>1</v>
      </c>
      <c r="F335" s="31">
        <v>50</v>
      </c>
      <c r="G335" s="31">
        <v>1</v>
      </c>
      <c r="H335" s="31">
        <v>1</v>
      </c>
      <c r="I335" s="31">
        <v>50</v>
      </c>
      <c r="J335" s="32"/>
      <c r="K335" s="31"/>
      <c r="L335" s="33"/>
      <c r="M335" s="32"/>
    </row>
    <row r="336" spans="1:13" x14ac:dyDescent="0.3">
      <c r="A336" s="34"/>
      <c r="B336" s="27"/>
      <c r="C336" s="35"/>
      <c r="D336" s="36"/>
      <c r="E336" s="37"/>
      <c r="F336" s="38"/>
      <c r="G336" s="38"/>
      <c r="H336" s="39"/>
      <c r="I336" s="40">
        <v>50</v>
      </c>
      <c r="J336" s="33"/>
      <c r="K336" s="41"/>
      <c r="L336" s="33"/>
      <c r="M336" s="33"/>
    </row>
    <row r="337" spans="1:13" ht="24" x14ac:dyDescent="0.3">
      <c r="A337" s="13" t="s">
        <v>14</v>
      </c>
      <c r="B337" s="14" t="s">
        <v>339</v>
      </c>
      <c r="C337" s="15" t="s">
        <v>74</v>
      </c>
      <c r="D337" s="16" t="s">
        <v>340</v>
      </c>
      <c r="E337" s="15"/>
      <c r="F337" s="17"/>
      <c r="G337" s="17"/>
      <c r="H337" s="17"/>
      <c r="I337" s="17"/>
      <c r="J337" s="18">
        <v>77.330000000000013</v>
      </c>
      <c r="K337" s="17">
        <v>50</v>
      </c>
      <c r="L337" s="18">
        <f>ROUND(J337*K337,2)</f>
        <v>3866.5</v>
      </c>
      <c r="M337" s="18"/>
    </row>
    <row r="338" spans="1:13" ht="45.6" x14ac:dyDescent="0.3">
      <c r="A338" s="19" t="s">
        <v>18</v>
      </c>
      <c r="B338" s="20"/>
      <c r="C338" s="21"/>
      <c r="D338" s="22" t="s">
        <v>341</v>
      </c>
      <c r="E338" s="23"/>
      <c r="F338" s="24"/>
      <c r="G338" s="24"/>
      <c r="H338" s="24"/>
      <c r="I338" s="24"/>
      <c r="J338" s="18"/>
      <c r="K338" s="24"/>
      <c r="L338" s="18"/>
      <c r="M338" s="25"/>
    </row>
    <row r="339" spans="1:13" x14ac:dyDescent="0.3">
      <c r="A339" s="26"/>
      <c r="B339" s="27"/>
      <c r="C339" s="28"/>
      <c r="D339" s="29" t="s">
        <v>338</v>
      </c>
      <c r="E339" s="30">
        <v>1</v>
      </c>
      <c r="F339" s="31">
        <v>50</v>
      </c>
      <c r="G339" s="31">
        <v>1</v>
      </c>
      <c r="H339" s="31">
        <v>1</v>
      </c>
      <c r="I339" s="31">
        <v>50</v>
      </c>
      <c r="J339" s="32"/>
      <c r="K339" s="31"/>
      <c r="L339" s="33"/>
      <c r="M339" s="32"/>
    </row>
    <row r="340" spans="1:13" x14ac:dyDescent="0.3">
      <c r="A340" s="34"/>
      <c r="B340" s="27"/>
      <c r="C340" s="35"/>
      <c r="D340" s="36"/>
      <c r="E340" s="37"/>
      <c r="F340" s="38"/>
      <c r="G340" s="38"/>
      <c r="H340" s="39"/>
      <c r="I340" s="40">
        <v>50</v>
      </c>
      <c r="J340" s="33"/>
      <c r="K340" s="41"/>
      <c r="L340" s="33"/>
      <c r="M340" s="33"/>
    </row>
    <row r="341" spans="1:13" x14ac:dyDescent="0.3">
      <c r="A341" s="13" t="s">
        <v>14</v>
      </c>
      <c r="B341" s="14" t="s">
        <v>342</v>
      </c>
      <c r="C341" s="15" t="s">
        <v>74</v>
      </c>
      <c r="D341" s="16" t="s">
        <v>343</v>
      </c>
      <c r="E341" s="15"/>
      <c r="F341" s="17"/>
      <c r="G341" s="17"/>
      <c r="H341" s="17"/>
      <c r="I341" s="17"/>
      <c r="J341" s="18">
        <v>42.019999999999996</v>
      </c>
      <c r="K341" s="17">
        <v>160</v>
      </c>
      <c r="L341" s="18">
        <f>ROUND(J341*K341,2)</f>
        <v>6723.2</v>
      </c>
      <c r="M341" s="18"/>
    </row>
    <row r="342" spans="1:13" ht="57" x14ac:dyDescent="0.3">
      <c r="A342" s="19" t="s">
        <v>18</v>
      </c>
      <c r="B342" s="20"/>
      <c r="C342" s="21"/>
      <c r="D342" s="22" t="s">
        <v>344</v>
      </c>
      <c r="E342" s="23"/>
      <c r="F342" s="24"/>
      <c r="G342" s="24"/>
      <c r="H342" s="24"/>
      <c r="I342" s="24"/>
      <c r="J342" s="18"/>
      <c r="K342" s="24"/>
      <c r="L342" s="18"/>
      <c r="M342" s="25"/>
    </row>
    <row r="343" spans="1:13" x14ac:dyDescent="0.3">
      <c r="A343" s="26"/>
      <c r="B343" s="27"/>
      <c r="C343" s="28"/>
      <c r="D343" s="29" t="s">
        <v>338</v>
      </c>
      <c r="E343" s="30">
        <v>4</v>
      </c>
      <c r="F343" s="31">
        <v>40</v>
      </c>
      <c r="G343" s="31">
        <v>1</v>
      </c>
      <c r="H343" s="31">
        <v>1</v>
      </c>
      <c r="I343" s="31">
        <v>160</v>
      </c>
      <c r="J343" s="32"/>
      <c r="K343" s="31"/>
      <c r="L343" s="33"/>
      <c r="M343" s="32"/>
    </row>
    <row r="344" spans="1:13" x14ac:dyDescent="0.3">
      <c r="A344" s="34"/>
      <c r="B344" s="27"/>
      <c r="C344" s="35"/>
      <c r="D344" s="36"/>
      <c r="E344" s="37"/>
      <c r="F344" s="38"/>
      <c r="G344" s="38"/>
      <c r="H344" s="39"/>
      <c r="I344" s="40">
        <v>160</v>
      </c>
      <c r="J344" s="33"/>
      <c r="K344" s="41"/>
      <c r="L344" s="33"/>
      <c r="M344" s="33"/>
    </row>
    <row r="345" spans="1:13" x14ac:dyDescent="0.3">
      <c r="A345" s="13" t="s">
        <v>14</v>
      </c>
      <c r="B345" s="14" t="s">
        <v>345</v>
      </c>
      <c r="C345" s="15" t="s">
        <v>1</v>
      </c>
      <c r="D345" s="16" t="s">
        <v>346</v>
      </c>
      <c r="E345" s="15"/>
      <c r="F345" s="17"/>
      <c r="G345" s="17"/>
      <c r="H345" s="17"/>
      <c r="I345" s="17"/>
      <c r="J345" s="18">
        <v>122.47</v>
      </c>
      <c r="K345" s="17">
        <v>26</v>
      </c>
      <c r="L345" s="18">
        <f>ROUND(J345*K345,2)</f>
        <v>3184.22</v>
      </c>
      <c r="M345" s="18"/>
    </row>
    <row r="346" spans="1:13" x14ac:dyDescent="0.3">
      <c r="A346" s="19" t="s">
        <v>18</v>
      </c>
      <c r="B346" s="20"/>
      <c r="C346" s="21"/>
      <c r="D346" s="22" t="s">
        <v>347</v>
      </c>
      <c r="E346" s="23"/>
      <c r="F346" s="24"/>
      <c r="G346" s="24"/>
      <c r="H346" s="24"/>
      <c r="I346" s="24"/>
      <c r="J346" s="18"/>
      <c r="K346" s="24"/>
      <c r="L346" s="18"/>
      <c r="M346" s="25"/>
    </row>
    <row r="347" spans="1:13" x14ac:dyDescent="0.3">
      <c r="A347" s="26"/>
      <c r="B347" s="27"/>
      <c r="C347" s="28"/>
      <c r="D347" s="29" t="s">
        <v>348</v>
      </c>
      <c r="E347" s="30">
        <v>26</v>
      </c>
      <c r="F347" s="31">
        <v>1</v>
      </c>
      <c r="G347" s="31">
        <v>1</v>
      </c>
      <c r="H347" s="31">
        <v>1</v>
      </c>
      <c r="I347" s="31">
        <v>26</v>
      </c>
      <c r="J347" s="32"/>
      <c r="K347" s="31"/>
      <c r="L347" s="33"/>
      <c r="M347" s="32"/>
    </row>
    <row r="348" spans="1:13" x14ac:dyDescent="0.3">
      <c r="A348" s="34"/>
      <c r="B348" s="27"/>
      <c r="C348" s="35"/>
      <c r="D348" s="36"/>
      <c r="E348" s="37"/>
      <c r="F348" s="38"/>
      <c r="G348" s="38"/>
      <c r="H348" s="39"/>
      <c r="I348" s="40">
        <v>26</v>
      </c>
      <c r="J348" s="33"/>
      <c r="K348" s="41"/>
      <c r="L348" s="33"/>
      <c r="M348" s="33"/>
    </row>
    <row r="349" spans="1:13" x14ac:dyDescent="0.3">
      <c r="A349" s="13" t="s">
        <v>14</v>
      </c>
      <c r="B349" s="14" t="s">
        <v>349</v>
      </c>
      <c r="C349" s="15" t="s">
        <v>1</v>
      </c>
      <c r="D349" s="16" t="s">
        <v>350</v>
      </c>
      <c r="E349" s="15"/>
      <c r="F349" s="17"/>
      <c r="G349" s="17"/>
      <c r="H349" s="17"/>
      <c r="I349" s="17"/>
      <c r="J349" s="18">
        <v>63.66</v>
      </c>
      <c r="K349" s="17">
        <v>8</v>
      </c>
      <c r="L349" s="18">
        <f>ROUND(J349*K349,2)</f>
        <v>509.28</v>
      </c>
      <c r="M349" s="18"/>
    </row>
    <row r="350" spans="1:13" x14ac:dyDescent="0.3">
      <c r="A350" s="19" t="s">
        <v>18</v>
      </c>
      <c r="B350" s="20"/>
      <c r="C350" s="21"/>
      <c r="D350" s="22" t="s">
        <v>351</v>
      </c>
      <c r="E350" s="23"/>
      <c r="F350" s="24"/>
      <c r="G350" s="24"/>
      <c r="H350" s="24"/>
      <c r="I350" s="24"/>
      <c r="J350" s="18"/>
      <c r="K350" s="24"/>
      <c r="L350" s="18"/>
      <c r="M350" s="25"/>
    </row>
    <row r="351" spans="1:13" x14ac:dyDescent="0.3">
      <c r="A351" s="26"/>
      <c r="B351" s="27"/>
      <c r="C351" s="28"/>
      <c r="D351" s="29" t="s">
        <v>352</v>
      </c>
      <c r="E351" s="30">
        <v>6</v>
      </c>
      <c r="F351" s="31">
        <v>1</v>
      </c>
      <c r="G351" s="31">
        <v>1</v>
      </c>
      <c r="H351" s="31">
        <v>1</v>
      </c>
      <c r="I351" s="31">
        <v>6</v>
      </c>
      <c r="J351" s="32"/>
      <c r="K351" s="31"/>
      <c r="L351" s="33"/>
      <c r="M351" s="32"/>
    </row>
    <row r="352" spans="1:13" x14ac:dyDescent="0.3">
      <c r="A352" s="26"/>
      <c r="B352" s="27"/>
      <c r="C352" s="28"/>
      <c r="D352" s="29" t="s">
        <v>353</v>
      </c>
      <c r="E352" s="30">
        <v>2</v>
      </c>
      <c r="F352" s="31">
        <v>1</v>
      </c>
      <c r="G352" s="31">
        <v>1</v>
      </c>
      <c r="H352" s="31">
        <v>1</v>
      </c>
      <c r="I352" s="31">
        <v>2</v>
      </c>
      <c r="J352" s="32"/>
      <c r="K352" s="31"/>
      <c r="L352" s="33"/>
      <c r="M352" s="32"/>
    </row>
    <row r="353" spans="1:13" x14ac:dyDescent="0.3">
      <c r="A353" s="34"/>
      <c r="B353" s="27"/>
      <c r="C353" s="35"/>
      <c r="D353" s="36"/>
      <c r="E353" s="37"/>
      <c r="F353" s="38"/>
      <c r="G353" s="38"/>
      <c r="H353" s="39"/>
      <c r="I353" s="40">
        <v>8</v>
      </c>
      <c r="J353" s="33"/>
      <c r="K353" s="41"/>
      <c r="L353" s="33"/>
      <c r="M353" s="33"/>
    </row>
    <row r="354" spans="1:13" x14ac:dyDescent="0.3">
      <c r="A354" s="13" t="s">
        <v>14</v>
      </c>
      <c r="B354" s="14" t="s">
        <v>354</v>
      </c>
      <c r="C354" s="15" t="s">
        <v>1</v>
      </c>
      <c r="D354" s="16" t="s">
        <v>355</v>
      </c>
      <c r="E354" s="15"/>
      <c r="F354" s="17"/>
      <c r="G354" s="17"/>
      <c r="H354" s="17"/>
      <c r="I354" s="17"/>
      <c r="J354" s="18">
        <v>89.13</v>
      </c>
      <c r="K354" s="17">
        <v>7</v>
      </c>
      <c r="L354" s="18">
        <f>ROUND(J354*K354,2)</f>
        <v>623.91</v>
      </c>
      <c r="M354" s="18"/>
    </row>
    <row r="355" spans="1:13" ht="159.6" x14ac:dyDescent="0.3">
      <c r="A355" s="19" t="s">
        <v>18</v>
      </c>
      <c r="B355" s="20"/>
      <c r="C355" s="21"/>
      <c r="D355" s="22" t="s">
        <v>356</v>
      </c>
      <c r="E355" s="23"/>
      <c r="F355" s="24"/>
      <c r="G355" s="24"/>
      <c r="H355" s="24"/>
      <c r="I355" s="24"/>
      <c r="J355" s="18"/>
      <c r="K355" s="24"/>
      <c r="L355" s="18"/>
      <c r="M355" s="25"/>
    </row>
    <row r="356" spans="1:13" x14ac:dyDescent="0.3">
      <c r="A356" s="19"/>
      <c r="B356" s="20"/>
      <c r="C356" s="21"/>
      <c r="D356" s="29" t="s">
        <v>357</v>
      </c>
      <c r="E356" s="30">
        <v>6</v>
      </c>
      <c r="F356" s="31">
        <v>1</v>
      </c>
      <c r="G356" s="31">
        <v>1</v>
      </c>
      <c r="H356" s="31">
        <v>1</v>
      </c>
      <c r="I356" s="31">
        <v>6</v>
      </c>
      <c r="J356" s="18"/>
      <c r="K356" s="24"/>
      <c r="L356" s="18"/>
      <c r="M356" s="25"/>
    </row>
    <row r="357" spans="1:13" x14ac:dyDescent="0.3">
      <c r="A357" s="26"/>
      <c r="B357" s="27"/>
      <c r="C357" s="28"/>
      <c r="D357" s="29" t="s">
        <v>358</v>
      </c>
      <c r="E357" s="30">
        <v>1</v>
      </c>
      <c r="F357" s="31">
        <v>1</v>
      </c>
      <c r="G357" s="31">
        <v>1</v>
      </c>
      <c r="H357" s="31">
        <v>1</v>
      </c>
      <c r="I357" s="31">
        <v>1</v>
      </c>
      <c r="J357" s="32"/>
      <c r="K357" s="31"/>
      <c r="L357" s="33"/>
      <c r="M357" s="32"/>
    </row>
    <row r="358" spans="1:13" x14ac:dyDescent="0.3">
      <c r="A358" s="34"/>
      <c r="B358" s="27"/>
      <c r="C358" s="35"/>
      <c r="D358" s="36"/>
      <c r="E358" s="37"/>
      <c r="F358" s="38"/>
      <c r="G358" s="38"/>
      <c r="H358" s="39"/>
      <c r="I358" s="40">
        <v>7</v>
      </c>
      <c r="J358" s="33"/>
      <c r="K358" s="41"/>
      <c r="L358" s="33"/>
      <c r="M358" s="33"/>
    </row>
    <row r="359" spans="1:13" x14ac:dyDescent="0.3">
      <c r="A359" s="13" t="s">
        <v>14</v>
      </c>
      <c r="B359" s="14" t="s">
        <v>359</v>
      </c>
      <c r="C359" s="15" t="s">
        <v>1</v>
      </c>
      <c r="D359" s="16" t="s">
        <v>360</v>
      </c>
      <c r="E359" s="15"/>
      <c r="F359" s="17"/>
      <c r="G359" s="17"/>
      <c r="H359" s="17"/>
      <c r="I359" s="17"/>
      <c r="J359" s="18">
        <v>332.45</v>
      </c>
      <c r="K359" s="17">
        <v>7</v>
      </c>
      <c r="L359" s="18">
        <f>ROUND(J359*K359,2)</f>
        <v>2327.15</v>
      </c>
      <c r="M359" s="18"/>
    </row>
    <row r="360" spans="1:13" ht="125.4" x14ac:dyDescent="0.3">
      <c r="A360" s="19" t="s">
        <v>18</v>
      </c>
      <c r="B360" s="20"/>
      <c r="C360" s="21"/>
      <c r="D360" s="22" t="s">
        <v>361</v>
      </c>
      <c r="E360" s="23"/>
      <c r="F360" s="24"/>
      <c r="G360" s="24"/>
      <c r="H360" s="24"/>
      <c r="I360" s="24"/>
      <c r="J360" s="18"/>
      <c r="K360" s="24"/>
      <c r="L360" s="18"/>
      <c r="M360" s="25"/>
    </row>
    <row r="361" spans="1:13" x14ac:dyDescent="0.3">
      <c r="A361" s="19"/>
      <c r="B361" s="20"/>
      <c r="C361" s="21"/>
      <c r="D361" s="29" t="s">
        <v>362</v>
      </c>
      <c r="E361" s="30">
        <v>6</v>
      </c>
      <c r="F361" s="31">
        <v>1</v>
      </c>
      <c r="G361" s="31">
        <v>1</v>
      </c>
      <c r="H361" s="31">
        <v>1</v>
      </c>
      <c r="I361" s="31">
        <v>6</v>
      </c>
      <c r="J361" s="18"/>
      <c r="K361" s="24"/>
      <c r="L361" s="18"/>
      <c r="M361" s="25"/>
    </row>
    <row r="362" spans="1:13" x14ac:dyDescent="0.3">
      <c r="A362" s="26"/>
      <c r="B362" s="27"/>
      <c r="C362" s="28"/>
      <c r="D362" s="29" t="s">
        <v>363</v>
      </c>
      <c r="E362" s="30">
        <v>1</v>
      </c>
      <c r="F362" s="31">
        <v>1</v>
      </c>
      <c r="G362" s="31">
        <v>1</v>
      </c>
      <c r="H362" s="31">
        <v>1</v>
      </c>
      <c r="I362" s="31">
        <v>1</v>
      </c>
      <c r="J362" s="32"/>
      <c r="K362" s="31"/>
      <c r="L362" s="33"/>
      <c r="M362" s="32"/>
    </row>
    <row r="363" spans="1:13" x14ac:dyDescent="0.3">
      <c r="A363" s="34"/>
      <c r="B363" s="27"/>
      <c r="C363" s="35"/>
      <c r="D363" s="36"/>
      <c r="E363" s="37"/>
      <c r="F363" s="38"/>
      <c r="G363" s="38"/>
      <c r="H363" s="39"/>
      <c r="I363" s="40">
        <v>7</v>
      </c>
      <c r="J363" s="33"/>
      <c r="K363" s="41"/>
      <c r="L363" s="33"/>
      <c r="M363" s="33"/>
    </row>
    <row r="364" spans="1:13" x14ac:dyDescent="0.3">
      <c r="A364" s="13" t="s">
        <v>14</v>
      </c>
      <c r="B364" s="14" t="s">
        <v>364</v>
      </c>
      <c r="C364" s="15" t="s">
        <v>1</v>
      </c>
      <c r="D364" s="16" t="s">
        <v>365</v>
      </c>
      <c r="E364" s="15"/>
      <c r="F364" s="17"/>
      <c r="G364" s="17"/>
      <c r="H364" s="17"/>
      <c r="I364" s="17"/>
      <c r="J364" s="18">
        <v>15.769999999999998</v>
      </c>
      <c r="K364" s="17">
        <v>5</v>
      </c>
      <c r="L364" s="18">
        <f>ROUND(J364*K364,2)</f>
        <v>78.849999999999994</v>
      </c>
      <c r="M364" s="18"/>
    </row>
    <row r="365" spans="1:13" ht="45.6" x14ac:dyDescent="0.3">
      <c r="A365" s="19" t="s">
        <v>18</v>
      </c>
      <c r="B365" s="20"/>
      <c r="C365" s="21"/>
      <c r="D365" s="22" t="s">
        <v>366</v>
      </c>
      <c r="E365" s="23"/>
      <c r="F365" s="24"/>
      <c r="G365" s="24"/>
      <c r="H365" s="24"/>
      <c r="I365" s="24"/>
      <c r="J365" s="18"/>
      <c r="K365" s="24"/>
      <c r="L365" s="18"/>
      <c r="M365" s="25"/>
    </row>
    <row r="366" spans="1:13" x14ac:dyDescent="0.3">
      <c r="A366" s="19"/>
      <c r="B366" s="20"/>
      <c r="C366" s="21"/>
      <c r="D366" s="29" t="s">
        <v>367</v>
      </c>
      <c r="E366" s="30">
        <v>4</v>
      </c>
      <c r="F366" s="31">
        <v>1</v>
      </c>
      <c r="G366" s="31">
        <v>1</v>
      </c>
      <c r="H366" s="31">
        <v>1</v>
      </c>
      <c r="I366" s="31">
        <v>4</v>
      </c>
      <c r="J366" s="18"/>
      <c r="K366" s="24"/>
      <c r="L366" s="18"/>
      <c r="M366" s="25"/>
    </row>
    <row r="367" spans="1:13" x14ac:dyDescent="0.3">
      <c r="A367" s="26"/>
      <c r="B367" s="27"/>
      <c r="C367" s="28"/>
      <c r="D367" s="29" t="s">
        <v>368</v>
      </c>
      <c r="E367" s="30">
        <v>1</v>
      </c>
      <c r="F367" s="31">
        <v>1</v>
      </c>
      <c r="G367" s="31">
        <v>1</v>
      </c>
      <c r="H367" s="31">
        <v>1</v>
      </c>
      <c r="I367" s="31">
        <v>1</v>
      </c>
      <c r="J367" s="32"/>
      <c r="K367" s="31"/>
      <c r="L367" s="33"/>
      <c r="M367" s="32"/>
    </row>
    <row r="368" spans="1:13" x14ac:dyDescent="0.3">
      <c r="A368" s="34"/>
      <c r="B368" s="27"/>
      <c r="C368" s="35"/>
      <c r="D368" s="36"/>
      <c r="E368" s="37"/>
      <c r="F368" s="38"/>
      <c r="G368" s="38"/>
      <c r="H368" s="39"/>
      <c r="I368" s="40">
        <v>5</v>
      </c>
      <c r="J368" s="33"/>
      <c r="K368" s="41"/>
      <c r="L368" s="33"/>
      <c r="M368" s="33"/>
    </row>
    <row r="369" spans="1:13" x14ac:dyDescent="0.3">
      <c r="A369" s="13" t="s">
        <v>14</v>
      </c>
      <c r="B369" s="14" t="s">
        <v>369</v>
      </c>
      <c r="C369" s="15" t="s">
        <v>1</v>
      </c>
      <c r="D369" s="16" t="s">
        <v>370</v>
      </c>
      <c r="E369" s="15"/>
      <c r="F369" s="17"/>
      <c r="G369" s="17"/>
      <c r="H369" s="17"/>
      <c r="I369" s="17"/>
      <c r="J369" s="18">
        <v>2137.1</v>
      </c>
      <c r="K369" s="17">
        <v>1</v>
      </c>
      <c r="L369" s="18">
        <f>ROUND(J369*K369,2)</f>
        <v>2137.1</v>
      </c>
      <c r="M369" s="18"/>
    </row>
    <row r="370" spans="1:13" ht="45.6" x14ac:dyDescent="0.3">
      <c r="A370" s="19" t="s">
        <v>18</v>
      </c>
      <c r="B370" s="20"/>
      <c r="C370" s="21"/>
      <c r="D370" s="22" t="s">
        <v>371</v>
      </c>
      <c r="E370" s="23"/>
      <c r="F370" s="24"/>
      <c r="G370" s="24"/>
      <c r="H370" s="24"/>
      <c r="I370" s="24"/>
      <c r="J370" s="18"/>
      <c r="K370" s="24"/>
      <c r="L370" s="18"/>
      <c r="M370" s="25"/>
    </row>
    <row r="371" spans="1:13" x14ac:dyDescent="0.3">
      <c r="A371" s="26"/>
      <c r="B371" s="27"/>
      <c r="C371" s="28"/>
      <c r="D371" s="29" t="s">
        <v>370</v>
      </c>
      <c r="E371" s="30">
        <v>1</v>
      </c>
      <c r="F371" s="31">
        <v>1</v>
      </c>
      <c r="G371" s="31">
        <v>1</v>
      </c>
      <c r="H371" s="31">
        <v>1</v>
      </c>
      <c r="I371" s="31">
        <v>1</v>
      </c>
      <c r="J371" s="32"/>
      <c r="K371" s="31"/>
      <c r="L371" s="33"/>
      <c r="M371" s="32"/>
    </row>
    <row r="372" spans="1:13" x14ac:dyDescent="0.3">
      <c r="A372" s="34"/>
      <c r="B372" s="27"/>
      <c r="C372" s="35"/>
      <c r="D372" s="36"/>
      <c r="E372" s="37"/>
      <c r="F372" s="38"/>
      <c r="G372" s="38"/>
      <c r="H372" s="39"/>
      <c r="I372" s="40">
        <v>1</v>
      </c>
      <c r="J372" s="33"/>
      <c r="K372" s="41"/>
      <c r="L372" s="33"/>
      <c r="M372" s="33"/>
    </row>
    <row r="373" spans="1:13" x14ac:dyDescent="0.3">
      <c r="A373" s="13" t="s">
        <v>14</v>
      </c>
      <c r="B373" s="14" t="s">
        <v>372</v>
      </c>
      <c r="C373" s="15" t="s">
        <v>74</v>
      </c>
      <c r="D373" s="16" t="s">
        <v>373</v>
      </c>
      <c r="E373" s="15"/>
      <c r="F373" s="17"/>
      <c r="G373" s="17"/>
      <c r="H373" s="17"/>
      <c r="I373" s="17"/>
      <c r="J373" s="18">
        <v>131.93</v>
      </c>
      <c r="K373" s="17">
        <v>160</v>
      </c>
      <c r="L373" s="18">
        <f>ROUND(J373*K373,2)</f>
        <v>21108.799999999999</v>
      </c>
      <c r="M373" s="18"/>
    </row>
    <row r="374" spans="1:13" x14ac:dyDescent="0.3">
      <c r="A374" s="19" t="s">
        <v>18</v>
      </c>
      <c r="B374" s="20"/>
      <c r="C374" s="21"/>
      <c r="D374" s="22" t="s">
        <v>374</v>
      </c>
      <c r="E374" s="23"/>
      <c r="F374" s="24"/>
      <c r="G374" s="24"/>
      <c r="H374" s="24"/>
      <c r="I374" s="24"/>
      <c r="J374" s="18"/>
      <c r="K374" s="24"/>
      <c r="L374" s="18"/>
      <c r="M374" s="25"/>
    </row>
    <row r="375" spans="1:13" x14ac:dyDescent="0.3">
      <c r="A375" s="19"/>
      <c r="B375" s="20"/>
      <c r="C375" s="21"/>
      <c r="D375" s="29" t="s">
        <v>375</v>
      </c>
      <c r="E375" s="30">
        <v>1</v>
      </c>
      <c r="F375" s="31">
        <v>50</v>
      </c>
      <c r="G375" s="31">
        <v>1</v>
      </c>
      <c r="H375" s="31">
        <v>1</v>
      </c>
      <c r="I375" s="31">
        <v>50</v>
      </c>
      <c r="J375" s="18"/>
      <c r="K375" s="24"/>
      <c r="L375" s="18"/>
      <c r="M375" s="25"/>
    </row>
    <row r="376" spans="1:13" x14ac:dyDescent="0.3">
      <c r="A376" s="19"/>
      <c r="B376" s="20"/>
      <c r="C376" s="21"/>
      <c r="D376" s="29" t="s">
        <v>376</v>
      </c>
      <c r="E376" s="30">
        <v>1</v>
      </c>
      <c r="F376" s="31">
        <v>100</v>
      </c>
      <c r="G376" s="31">
        <v>1</v>
      </c>
      <c r="H376" s="31">
        <v>1</v>
      </c>
      <c r="I376" s="31">
        <v>100</v>
      </c>
      <c r="J376" s="18"/>
      <c r="K376" s="24"/>
      <c r="L376" s="18"/>
      <c r="M376" s="25"/>
    </row>
    <row r="377" spans="1:13" x14ac:dyDescent="0.3">
      <c r="A377" s="26"/>
      <c r="B377" s="27"/>
      <c r="C377" s="28"/>
      <c r="D377" s="29" t="s">
        <v>377</v>
      </c>
      <c r="E377" s="30">
        <v>1</v>
      </c>
      <c r="F377" s="31">
        <v>10</v>
      </c>
      <c r="G377" s="31">
        <v>1</v>
      </c>
      <c r="H377" s="31">
        <v>1</v>
      </c>
      <c r="I377" s="31">
        <v>10</v>
      </c>
      <c r="J377" s="32"/>
      <c r="K377" s="31"/>
      <c r="L377" s="33"/>
      <c r="M377" s="32"/>
    </row>
    <row r="378" spans="1:13" x14ac:dyDescent="0.3">
      <c r="A378" s="34"/>
      <c r="B378" s="27"/>
      <c r="C378" s="35"/>
      <c r="D378" s="36"/>
      <c r="E378" s="37"/>
      <c r="F378" s="38"/>
      <c r="G378" s="38"/>
      <c r="H378" s="39"/>
      <c r="I378" s="40">
        <v>160</v>
      </c>
      <c r="J378" s="33"/>
      <c r="K378" s="41"/>
      <c r="L378" s="33"/>
      <c r="M378" s="33"/>
    </row>
    <row r="379" spans="1:13" x14ac:dyDescent="0.3">
      <c r="A379" s="13" t="s">
        <v>14</v>
      </c>
      <c r="B379" s="14" t="s">
        <v>378</v>
      </c>
      <c r="C379" s="15" t="s">
        <v>74</v>
      </c>
      <c r="D379" s="16" t="s">
        <v>379</v>
      </c>
      <c r="E379" s="15"/>
      <c r="F379" s="17"/>
      <c r="G379" s="17"/>
      <c r="H379" s="17"/>
      <c r="I379" s="17"/>
      <c r="J379" s="18">
        <v>64.260000000000005</v>
      </c>
      <c r="K379" s="17">
        <v>601</v>
      </c>
      <c r="L379" s="18">
        <f>ROUND(J379*K379,2)</f>
        <v>38620.26</v>
      </c>
      <c r="M379" s="18"/>
    </row>
    <row r="380" spans="1:13" ht="79.8" x14ac:dyDescent="0.3">
      <c r="A380" s="19" t="s">
        <v>18</v>
      </c>
      <c r="B380" s="20"/>
      <c r="C380" s="21"/>
      <c r="D380" s="22" t="s">
        <v>380</v>
      </c>
      <c r="E380" s="23"/>
      <c r="F380" s="24"/>
      <c r="G380" s="24"/>
      <c r="H380" s="24"/>
      <c r="I380" s="24"/>
      <c r="J380" s="18"/>
      <c r="K380" s="24"/>
      <c r="L380" s="18"/>
      <c r="M380" s="25"/>
    </row>
    <row r="381" spans="1:13" x14ac:dyDescent="0.3">
      <c r="A381" s="19"/>
      <c r="B381" s="20"/>
      <c r="C381" s="21"/>
      <c r="D381" s="29" t="s">
        <v>381</v>
      </c>
      <c r="E381" s="30">
        <v>1</v>
      </c>
      <c r="F381" s="31">
        <v>1</v>
      </c>
      <c r="G381" s="31">
        <v>1</v>
      </c>
      <c r="H381" s="31">
        <v>1</v>
      </c>
      <c r="I381" s="31">
        <v>1</v>
      </c>
      <c r="J381" s="18"/>
      <c r="K381" s="24"/>
      <c r="L381" s="18"/>
      <c r="M381" s="25"/>
    </row>
    <row r="382" spans="1:13" x14ac:dyDescent="0.3">
      <c r="A382" s="19"/>
      <c r="B382" s="20"/>
      <c r="C382" s="21"/>
      <c r="D382" s="29" t="s">
        <v>382</v>
      </c>
      <c r="E382" s="30">
        <v>1</v>
      </c>
      <c r="F382" s="31">
        <v>550</v>
      </c>
      <c r="G382" s="31">
        <v>1</v>
      </c>
      <c r="H382" s="31">
        <v>1</v>
      </c>
      <c r="I382" s="31">
        <v>550</v>
      </c>
      <c r="J382" s="18"/>
      <c r="K382" s="24"/>
      <c r="L382" s="18"/>
      <c r="M382" s="25"/>
    </row>
    <row r="383" spans="1:13" x14ac:dyDescent="0.3">
      <c r="A383" s="26"/>
      <c r="B383" s="27"/>
      <c r="C383" s="28"/>
      <c r="D383" s="29" t="s">
        <v>383</v>
      </c>
      <c r="E383" s="30">
        <v>1</v>
      </c>
      <c r="F383" s="31">
        <v>50</v>
      </c>
      <c r="G383" s="31">
        <v>1</v>
      </c>
      <c r="H383" s="31">
        <v>1</v>
      </c>
      <c r="I383" s="31">
        <v>50</v>
      </c>
      <c r="J383" s="32"/>
      <c r="K383" s="31"/>
      <c r="L383" s="33"/>
      <c r="M383" s="32"/>
    </row>
    <row r="384" spans="1:13" x14ac:dyDescent="0.3">
      <c r="A384" s="34"/>
      <c r="B384" s="27"/>
      <c r="C384" s="35"/>
      <c r="D384" s="36"/>
      <c r="E384" s="37"/>
      <c r="F384" s="38"/>
      <c r="G384" s="38"/>
      <c r="H384" s="39"/>
      <c r="I384" s="40">
        <v>601</v>
      </c>
      <c r="J384" s="33"/>
      <c r="K384" s="41"/>
      <c r="L384" s="33"/>
      <c r="M384" s="33"/>
    </row>
    <row r="385" spans="1:13" x14ac:dyDescent="0.3">
      <c r="A385" s="13" t="s">
        <v>14</v>
      </c>
      <c r="B385" s="14" t="s">
        <v>384</v>
      </c>
      <c r="C385" s="15" t="s">
        <v>74</v>
      </c>
      <c r="D385" s="16" t="s">
        <v>385</v>
      </c>
      <c r="E385" s="15"/>
      <c r="F385" s="17"/>
      <c r="G385" s="17"/>
      <c r="H385" s="17"/>
      <c r="I385" s="17"/>
      <c r="J385" s="18">
        <v>5.0100000000000007</v>
      </c>
      <c r="K385" s="17">
        <v>70</v>
      </c>
      <c r="L385" s="18">
        <f>ROUND(J385*K385,2)</f>
        <v>350.7</v>
      </c>
      <c r="M385" s="18"/>
    </row>
    <row r="386" spans="1:13" ht="45.6" x14ac:dyDescent="0.3">
      <c r="A386" s="19" t="s">
        <v>18</v>
      </c>
      <c r="B386" s="20"/>
      <c r="C386" s="21"/>
      <c r="D386" s="22" t="s">
        <v>386</v>
      </c>
      <c r="E386" s="23"/>
      <c r="F386" s="24"/>
      <c r="G386" s="24"/>
      <c r="H386" s="24"/>
      <c r="I386" s="24"/>
      <c r="J386" s="18"/>
      <c r="K386" s="24"/>
      <c r="L386" s="18"/>
      <c r="M386" s="25"/>
    </row>
    <row r="387" spans="1:13" x14ac:dyDescent="0.3">
      <c r="A387" s="26"/>
      <c r="B387" s="27"/>
      <c r="C387" s="28"/>
      <c r="D387" s="29" t="s">
        <v>387</v>
      </c>
      <c r="E387" s="30">
        <v>1</v>
      </c>
      <c r="F387" s="31">
        <v>70</v>
      </c>
      <c r="G387" s="31">
        <v>1</v>
      </c>
      <c r="H387" s="31">
        <v>1</v>
      </c>
      <c r="I387" s="31">
        <v>70</v>
      </c>
      <c r="J387" s="32"/>
      <c r="K387" s="31"/>
      <c r="L387" s="33"/>
      <c r="M387" s="32"/>
    </row>
    <row r="388" spans="1:13" x14ac:dyDescent="0.3">
      <c r="A388" s="34"/>
      <c r="B388" s="27"/>
      <c r="C388" s="35"/>
      <c r="D388" s="36"/>
      <c r="E388" s="37"/>
      <c r="F388" s="38"/>
      <c r="G388" s="38"/>
      <c r="H388" s="39"/>
      <c r="I388" s="40">
        <v>70</v>
      </c>
      <c r="J388" s="33"/>
      <c r="K388" s="41"/>
      <c r="L388" s="33"/>
      <c r="M388" s="33"/>
    </row>
    <row r="389" spans="1:13" x14ac:dyDescent="0.3">
      <c r="A389" s="13" t="s">
        <v>14</v>
      </c>
      <c r="B389" s="14" t="s">
        <v>388</v>
      </c>
      <c r="C389" s="15" t="s">
        <v>74</v>
      </c>
      <c r="D389" s="16" t="s">
        <v>385</v>
      </c>
      <c r="E389" s="15"/>
      <c r="F389" s="17"/>
      <c r="G389" s="17"/>
      <c r="H389" s="17"/>
      <c r="I389" s="17"/>
      <c r="J389" s="18">
        <v>7.9299999999999988</v>
      </c>
      <c r="K389" s="17">
        <v>200</v>
      </c>
      <c r="L389" s="18">
        <f>ROUND(J389*K389,2)</f>
        <v>1586</v>
      </c>
      <c r="M389" s="18"/>
    </row>
    <row r="390" spans="1:13" ht="45.6" x14ac:dyDescent="0.3">
      <c r="A390" s="19" t="s">
        <v>18</v>
      </c>
      <c r="B390" s="20"/>
      <c r="C390" s="21"/>
      <c r="D390" s="22" t="s">
        <v>389</v>
      </c>
      <c r="E390" s="23"/>
      <c r="F390" s="24"/>
      <c r="G390" s="24"/>
      <c r="H390" s="24"/>
      <c r="I390" s="24"/>
      <c r="J390" s="18"/>
      <c r="K390" s="24"/>
      <c r="L390" s="18"/>
      <c r="M390" s="25"/>
    </row>
    <row r="391" spans="1:13" x14ac:dyDescent="0.3">
      <c r="A391" s="26"/>
      <c r="B391" s="27"/>
      <c r="C391" s="28"/>
      <c r="D391" s="29" t="s">
        <v>390</v>
      </c>
      <c r="E391" s="30">
        <v>1</v>
      </c>
      <c r="F391" s="31">
        <v>200</v>
      </c>
      <c r="G391" s="31">
        <v>1</v>
      </c>
      <c r="H391" s="31">
        <v>1</v>
      </c>
      <c r="I391" s="31">
        <v>200</v>
      </c>
      <c r="J391" s="32"/>
      <c r="K391" s="31"/>
      <c r="L391" s="33"/>
      <c r="M391" s="32"/>
    </row>
    <row r="392" spans="1:13" x14ac:dyDescent="0.3">
      <c r="A392" s="34"/>
      <c r="B392" s="27"/>
      <c r="C392" s="35"/>
      <c r="D392" s="36"/>
      <c r="E392" s="37"/>
      <c r="F392" s="38"/>
      <c r="G392" s="38"/>
      <c r="H392" s="39"/>
      <c r="I392" s="40">
        <v>200</v>
      </c>
      <c r="J392" s="33"/>
      <c r="K392" s="41"/>
      <c r="L392" s="33"/>
      <c r="M392" s="33"/>
    </row>
    <row r="393" spans="1:13" x14ac:dyDescent="0.3">
      <c r="A393" s="13" t="s">
        <v>14</v>
      </c>
      <c r="B393" s="14" t="s">
        <v>391</v>
      </c>
      <c r="C393" s="15" t="s">
        <v>74</v>
      </c>
      <c r="D393" s="16" t="s">
        <v>385</v>
      </c>
      <c r="E393" s="15"/>
      <c r="F393" s="17"/>
      <c r="G393" s="17"/>
      <c r="H393" s="17"/>
      <c r="I393" s="17"/>
      <c r="J393" s="18">
        <v>2.71</v>
      </c>
      <c r="K393" s="17">
        <v>300</v>
      </c>
      <c r="L393" s="18">
        <f>ROUND(J393*K393,2)</f>
        <v>813</v>
      </c>
      <c r="M393" s="18"/>
    </row>
    <row r="394" spans="1:13" ht="45.6" x14ac:dyDescent="0.3">
      <c r="A394" s="19" t="s">
        <v>18</v>
      </c>
      <c r="B394" s="20"/>
      <c r="C394" s="21"/>
      <c r="D394" s="22" t="s">
        <v>392</v>
      </c>
      <c r="E394" s="23"/>
      <c r="F394" s="24"/>
      <c r="G394" s="24"/>
      <c r="H394" s="24"/>
      <c r="I394" s="24"/>
      <c r="J394" s="18"/>
      <c r="K394" s="24"/>
      <c r="L394" s="18"/>
      <c r="M394" s="25"/>
    </row>
    <row r="395" spans="1:13" x14ac:dyDescent="0.3">
      <c r="A395" s="26"/>
      <c r="B395" s="27"/>
      <c r="C395" s="28"/>
      <c r="D395" s="29" t="s">
        <v>393</v>
      </c>
      <c r="E395" s="30">
        <v>1</v>
      </c>
      <c r="F395" s="31">
        <v>300</v>
      </c>
      <c r="G395" s="31">
        <v>1</v>
      </c>
      <c r="H395" s="31">
        <v>1</v>
      </c>
      <c r="I395" s="31">
        <v>300</v>
      </c>
      <c r="J395" s="32"/>
      <c r="K395" s="31"/>
      <c r="L395" s="33"/>
      <c r="M395" s="32"/>
    </row>
    <row r="396" spans="1:13" x14ac:dyDescent="0.3">
      <c r="A396" s="34"/>
      <c r="B396" s="27"/>
      <c r="C396" s="35"/>
      <c r="D396" s="36"/>
      <c r="E396" s="37"/>
      <c r="F396" s="38"/>
      <c r="G396" s="38"/>
      <c r="H396" s="39"/>
      <c r="I396" s="40">
        <v>300</v>
      </c>
      <c r="J396" s="33"/>
      <c r="K396" s="41"/>
      <c r="L396" s="33"/>
      <c r="M396" s="33"/>
    </row>
    <row r="397" spans="1:13" x14ac:dyDescent="0.3">
      <c r="A397" s="13" t="s">
        <v>14</v>
      </c>
      <c r="B397" s="14" t="s">
        <v>394</v>
      </c>
      <c r="C397" s="15" t="s">
        <v>74</v>
      </c>
      <c r="D397" s="16" t="s">
        <v>385</v>
      </c>
      <c r="E397" s="15"/>
      <c r="F397" s="17"/>
      <c r="G397" s="17"/>
      <c r="H397" s="17"/>
      <c r="I397" s="17"/>
      <c r="J397" s="18">
        <v>26.470000000000002</v>
      </c>
      <c r="K397" s="17">
        <v>100</v>
      </c>
      <c r="L397" s="18">
        <f>ROUND(J397*K397,2)</f>
        <v>2647</v>
      </c>
      <c r="M397" s="18"/>
    </row>
    <row r="398" spans="1:13" ht="45.6" x14ac:dyDescent="0.3">
      <c r="A398" s="19" t="s">
        <v>18</v>
      </c>
      <c r="B398" s="20"/>
      <c r="C398" s="21"/>
      <c r="D398" s="22" t="s">
        <v>395</v>
      </c>
      <c r="E398" s="23"/>
      <c r="F398" s="24"/>
      <c r="G398" s="24"/>
      <c r="H398" s="24"/>
      <c r="I398" s="24"/>
      <c r="J398" s="18"/>
      <c r="K398" s="24"/>
      <c r="L398" s="18"/>
      <c r="M398" s="25"/>
    </row>
    <row r="399" spans="1:13" x14ac:dyDescent="0.3">
      <c r="A399" s="26"/>
      <c r="B399" s="27"/>
      <c r="C399" s="28"/>
      <c r="D399" s="29" t="s">
        <v>396</v>
      </c>
      <c r="E399" s="30">
        <v>1</v>
      </c>
      <c r="F399" s="31">
        <v>100</v>
      </c>
      <c r="G399" s="31">
        <v>1</v>
      </c>
      <c r="H399" s="31">
        <v>1</v>
      </c>
      <c r="I399" s="31">
        <v>100</v>
      </c>
      <c r="J399" s="32"/>
      <c r="K399" s="31"/>
      <c r="L399" s="33"/>
      <c r="M399" s="32"/>
    </row>
    <row r="400" spans="1:13" x14ac:dyDescent="0.3">
      <c r="A400" s="34"/>
      <c r="B400" s="27"/>
      <c r="C400" s="35"/>
      <c r="D400" s="36"/>
      <c r="E400" s="37"/>
      <c r="F400" s="38"/>
      <c r="G400" s="38"/>
      <c r="H400" s="39"/>
      <c r="I400" s="40">
        <v>100</v>
      </c>
      <c r="J400" s="33"/>
      <c r="K400" s="41"/>
      <c r="L400" s="33"/>
      <c r="M400" s="33"/>
    </row>
    <row r="401" spans="1:13" x14ac:dyDescent="0.3">
      <c r="A401" s="13" t="s">
        <v>14</v>
      </c>
      <c r="B401" s="14" t="s">
        <v>397</v>
      </c>
      <c r="C401" s="15" t="s">
        <v>74</v>
      </c>
      <c r="D401" s="16" t="s">
        <v>398</v>
      </c>
      <c r="E401" s="15"/>
      <c r="F401" s="17"/>
      <c r="G401" s="17"/>
      <c r="H401" s="17"/>
      <c r="I401" s="17"/>
      <c r="J401" s="18">
        <v>52.78</v>
      </c>
      <c r="K401" s="17">
        <v>50</v>
      </c>
      <c r="L401" s="18">
        <f>ROUND(J401*K401,2)</f>
        <v>2639</v>
      </c>
      <c r="M401" s="18"/>
    </row>
    <row r="402" spans="1:13" ht="91.2" x14ac:dyDescent="0.3">
      <c r="A402" s="19" t="s">
        <v>18</v>
      </c>
      <c r="B402" s="20"/>
      <c r="C402" s="21"/>
      <c r="D402" s="22" t="s">
        <v>399</v>
      </c>
      <c r="E402" s="23"/>
      <c r="F402" s="24"/>
      <c r="G402" s="24"/>
      <c r="H402" s="24"/>
      <c r="I402" s="24"/>
      <c r="J402" s="18"/>
      <c r="K402" s="24"/>
      <c r="L402" s="18"/>
      <c r="M402" s="25"/>
    </row>
    <row r="403" spans="1:13" x14ac:dyDescent="0.3">
      <c r="A403" s="26"/>
      <c r="B403" s="27"/>
      <c r="C403" s="28"/>
      <c r="D403" s="29" t="s">
        <v>400</v>
      </c>
      <c r="E403" s="30">
        <v>1</v>
      </c>
      <c r="F403" s="31">
        <v>50</v>
      </c>
      <c r="G403" s="31">
        <v>1</v>
      </c>
      <c r="H403" s="31">
        <v>1</v>
      </c>
      <c r="I403" s="31">
        <v>50</v>
      </c>
      <c r="J403" s="32"/>
      <c r="K403" s="31"/>
      <c r="L403" s="33"/>
      <c r="M403" s="32"/>
    </row>
    <row r="404" spans="1:13" x14ac:dyDescent="0.3">
      <c r="A404" s="34"/>
      <c r="B404" s="27"/>
      <c r="C404" s="35"/>
      <c r="D404" s="36"/>
      <c r="E404" s="37"/>
      <c r="F404" s="38"/>
      <c r="G404" s="38"/>
      <c r="H404" s="39"/>
      <c r="I404" s="40">
        <v>50</v>
      </c>
      <c r="J404" s="33"/>
      <c r="K404" s="41"/>
      <c r="L404" s="33"/>
      <c r="M404" s="33"/>
    </row>
    <row r="405" spans="1:13" x14ac:dyDescent="0.3">
      <c r="A405" s="13" t="s">
        <v>14</v>
      </c>
      <c r="B405" s="14" t="s">
        <v>401</v>
      </c>
      <c r="C405" s="15" t="s">
        <v>1</v>
      </c>
      <c r="D405" s="16" t="s">
        <v>402</v>
      </c>
      <c r="E405" s="15"/>
      <c r="F405" s="17"/>
      <c r="G405" s="17"/>
      <c r="H405" s="17"/>
      <c r="I405" s="17"/>
      <c r="J405" s="18">
        <v>1229.4199999999998</v>
      </c>
      <c r="K405" s="17">
        <v>1</v>
      </c>
      <c r="L405" s="18">
        <f>ROUND(J405*K405,2)</f>
        <v>1229.42</v>
      </c>
      <c r="M405" s="18"/>
    </row>
    <row r="406" spans="1:13" ht="22.8" x14ac:dyDescent="0.3">
      <c r="A406" s="19" t="s">
        <v>18</v>
      </c>
      <c r="B406" s="20"/>
      <c r="C406" s="21"/>
      <c r="D406" s="22" t="s">
        <v>403</v>
      </c>
      <c r="E406" s="23"/>
      <c r="F406" s="24"/>
      <c r="G406" s="24"/>
      <c r="H406" s="24"/>
      <c r="I406" s="24"/>
      <c r="J406" s="18"/>
      <c r="K406" s="24"/>
      <c r="L406" s="18"/>
      <c r="M406" s="25"/>
    </row>
    <row r="407" spans="1:13" x14ac:dyDescent="0.3">
      <c r="A407" s="26"/>
      <c r="B407" s="27"/>
      <c r="C407" s="28"/>
      <c r="D407" s="29" t="s">
        <v>404</v>
      </c>
      <c r="E407" s="30">
        <v>1</v>
      </c>
      <c r="F407" s="31">
        <v>1</v>
      </c>
      <c r="G407" s="31">
        <v>1</v>
      </c>
      <c r="H407" s="31">
        <v>1</v>
      </c>
      <c r="I407" s="31">
        <v>1</v>
      </c>
      <c r="J407" s="32"/>
      <c r="K407" s="31"/>
      <c r="L407" s="33"/>
      <c r="M407" s="32"/>
    </row>
    <row r="408" spans="1:13" x14ac:dyDescent="0.3">
      <c r="A408" s="34"/>
      <c r="B408" s="27"/>
      <c r="C408" s="35"/>
      <c r="D408" s="36"/>
      <c r="E408" s="37"/>
      <c r="F408" s="38"/>
      <c r="G408" s="38"/>
      <c r="H408" s="39"/>
      <c r="I408" s="40">
        <v>1</v>
      </c>
      <c r="J408" s="33"/>
      <c r="K408" s="41"/>
      <c r="L408" s="33"/>
      <c r="M408" s="33"/>
    </row>
    <row r="409" spans="1:13" x14ac:dyDescent="0.3">
      <c r="A409" s="13" t="s">
        <v>14</v>
      </c>
      <c r="B409" s="14" t="s">
        <v>405</v>
      </c>
      <c r="C409" s="15" t="s">
        <v>1</v>
      </c>
      <c r="D409" s="16" t="s">
        <v>406</v>
      </c>
      <c r="E409" s="15"/>
      <c r="F409" s="17"/>
      <c r="G409" s="17"/>
      <c r="H409" s="17"/>
      <c r="I409" s="17"/>
      <c r="J409" s="18">
        <v>74.22</v>
      </c>
      <c r="K409" s="17">
        <v>2</v>
      </c>
      <c r="L409" s="18">
        <f>ROUND(J409*K409,2)</f>
        <v>148.44</v>
      </c>
      <c r="M409" s="18"/>
    </row>
    <row r="410" spans="1:13" ht="68.400000000000006" x14ac:dyDescent="0.3">
      <c r="A410" s="19" t="s">
        <v>18</v>
      </c>
      <c r="B410" s="20"/>
      <c r="C410" s="21"/>
      <c r="D410" s="22" t="s">
        <v>407</v>
      </c>
      <c r="E410" s="23"/>
      <c r="F410" s="24"/>
      <c r="G410" s="24"/>
      <c r="H410" s="24"/>
      <c r="I410" s="24"/>
      <c r="J410" s="18"/>
      <c r="K410" s="24"/>
      <c r="L410" s="18"/>
      <c r="M410" s="25"/>
    </row>
    <row r="411" spans="1:13" x14ac:dyDescent="0.3">
      <c r="A411" s="26"/>
      <c r="B411" s="27"/>
      <c r="C411" s="28"/>
      <c r="D411" s="29" t="s">
        <v>408</v>
      </c>
      <c r="E411" s="30">
        <v>2</v>
      </c>
      <c r="F411" s="31">
        <v>1</v>
      </c>
      <c r="G411" s="31">
        <v>1</v>
      </c>
      <c r="H411" s="31">
        <v>1</v>
      </c>
      <c r="I411" s="31">
        <v>2</v>
      </c>
      <c r="J411" s="32"/>
      <c r="K411" s="31"/>
      <c r="L411" s="33"/>
      <c r="M411" s="32"/>
    </row>
    <row r="412" spans="1:13" x14ac:dyDescent="0.3">
      <c r="A412" s="34"/>
      <c r="B412" s="27"/>
      <c r="C412" s="35"/>
      <c r="D412" s="36"/>
      <c r="E412" s="37"/>
      <c r="F412" s="38"/>
      <c r="G412" s="38"/>
      <c r="H412" s="39"/>
      <c r="I412" s="40">
        <v>2</v>
      </c>
      <c r="J412" s="33"/>
      <c r="K412" s="41"/>
      <c r="L412" s="33"/>
      <c r="M412" s="33"/>
    </row>
    <row r="413" spans="1:13" x14ac:dyDescent="0.3">
      <c r="A413" s="13" t="s">
        <v>14</v>
      </c>
      <c r="B413" s="14" t="s">
        <v>409</v>
      </c>
      <c r="C413" s="15" t="s">
        <v>1</v>
      </c>
      <c r="D413" s="16" t="s">
        <v>410</v>
      </c>
      <c r="E413" s="15"/>
      <c r="F413" s="17"/>
      <c r="G413" s="17"/>
      <c r="H413" s="17"/>
      <c r="I413" s="17"/>
      <c r="J413" s="18">
        <v>490.6</v>
      </c>
      <c r="K413" s="17">
        <v>13</v>
      </c>
      <c r="L413" s="18">
        <f>ROUND(J413*K413,2)</f>
        <v>6377.8</v>
      </c>
      <c r="M413" s="18"/>
    </row>
    <row r="414" spans="1:13" x14ac:dyDescent="0.3">
      <c r="A414" s="19" t="s">
        <v>18</v>
      </c>
      <c r="B414" s="20"/>
      <c r="C414" s="21"/>
      <c r="D414" s="22" t="s">
        <v>410</v>
      </c>
      <c r="E414" s="23"/>
      <c r="F414" s="24"/>
      <c r="G414" s="24"/>
      <c r="H414" s="24"/>
      <c r="I414" s="24"/>
      <c r="J414" s="18"/>
      <c r="K414" s="24"/>
      <c r="L414" s="18"/>
      <c r="M414" s="25"/>
    </row>
    <row r="415" spans="1:13" x14ac:dyDescent="0.3">
      <c r="A415" s="26"/>
      <c r="B415" s="27"/>
      <c r="C415" s="28"/>
      <c r="D415" s="29" t="s">
        <v>411</v>
      </c>
      <c r="E415" s="30">
        <v>13</v>
      </c>
      <c r="F415" s="31">
        <v>1</v>
      </c>
      <c r="G415" s="31">
        <v>1</v>
      </c>
      <c r="H415" s="31">
        <v>1</v>
      </c>
      <c r="I415" s="31">
        <v>13</v>
      </c>
      <c r="J415" s="32"/>
      <c r="K415" s="31"/>
      <c r="L415" s="33"/>
      <c r="M415" s="32"/>
    </row>
    <row r="416" spans="1:13" x14ac:dyDescent="0.3">
      <c r="A416" s="34"/>
      <c r="B416" s="27"/>
      <c r="C416" s="35"/>
      <c r="D416" s="36"/>
      <c r="E416" s="37"/>
      <c r="F416" s="38"/>
      <c r="G416" s="38"/>
      <c r="H416" s="39"/>
      <c r="I416" s="40">
        <v>13</v>
      </c>
      <c r="J416" s="33"/>
      <c r="K416" s="41"/>
      <c r="L416" s="33"/>
      <c r="M416" s="33"/>
    </row>
    <row r="417" spans="1:13" x14ac:dyDescent="0.3">
      <c r="A417" s="13" t="s">
        <v>14</v>
      </c>
      <c r="B417" s="14" t="s">
        <v>412</v>
      </c>
      <c r="C417" s="15" t="s">
        <v>1</v>
      </c>
      <c r="D417" s="16" t="s">
        <v>413</v>
      </c>
      <c r="E417" s="15"/>
      <c r="F417" s="17"/>
      <c r="G417" s="17"/>
      <c r="H417" s="17"/>
      <c r="I417" s="17"/>
      <c r="J417" s="18">
        <v>578.73</v>
      </c>
      <c r="K417" s="17">
        <v>3</v>
      </c>
      <c r="L417" s="18">
        <f>ROUND(J417*K417,2)</f>
        <v>1736.19</v>
      </c>
      <c r="M417" s="18"/>
    </row>
    <row r="418" spans="1:13" ht="34.200000000000003" x14ac:dyDescent="0.3">
      <c r="A418" s="19" t="s">
        <v>18</v>
      </c>
      <c r="B418" s="20"/>
      <c r="C418" s="21"/>
      <c r="D418" s="22" t="s">
        <v>414</v>
      </c>
      <c r="E418" s="23"/>
      <c r="F418" s="24"/>
      <c r="G418" s="24"/>
      <c r="H418" s="24"/>
      <c r="I418" s="24"/>
      <c r="J418" s="18"/>
      <c r="K418" s="24"/>
      <c r="L418" s="18"/>
      <c r="M418" s="25"/>
    </row>
    <row r="419" spans="1:13" x14ac:dyDescent="0.3">
      <c r="A419" s="26"/>
      <c r="B419" s="27"/>
      <c r="C419" s="28"/>
      <c r="D419" s="29" t="s">
        <v>415</v>
      </c>
      <c r="E419" s="30">
        <v>3</v>
      </c>
      <c r="F419" s="31">
        <v>1</v>
      </c>
      <c r="G419" s="31">
        <v>1</v>
      </c>
      <c r="H419" s="31">
        <v>1</v>
      </c>
      <c r="I419" s="31">
        <v>3</v>
      </c>
      <c r="J419" s="32"/>
      <c r="K419" s="31"/>
      <c r="L419" s="33"/>
      <c r="M419" s="32"/>
    </row>
    <row r="420" spans="1:13" x14ac:dyDescent="0.3">
      <c r="A420" s="34"/>
      <c r="B420" s="27"/>
      <c r="C420" s="35"/>
      <c r="D420" s="36"/>
      <c r="E420" s="37"/>
      <c r="F420" s="38"/>
      <c r="G420" s="38"/>
      <c r="H420" s="39"/>
      <c r="I420" s="40">
        <v>3</v>
      </c>
      <c r="J420" s="33"/>
      <c r="K420" s="41"/>
      <c r="L420" s="33"/>
      <c r="M420" s="33"/>
    </row>
    <row r="421" spans="1:13" x14ac:dyDescent="0.3">
      <c r="A421" s="13" t="s">
        <v>14</v>
      </c>
      <c r="B421" s="14" t="s">
        <v>416</v>
      </c>
      <c r="C421" s="15" t="s">
        <v>1</v>
      </c>
      <c r="D421" s="16" t="s">
        <v>417</v>
      </c>
      <c r="E421" s="15"/>
      <c r="F421" s="17"/>
      <c r="G421" s="17"/>
      <c r="H421" s="17"/>
      <c r="I421" s="17"/>
      <c r="J421" s="18">
        <v>398.39</v>
      </c>
      <c r="K421" s="17">
        <v>45</v>
      </c>
      <c r="L421" s="18">
        <f>ROUND(J421*K421,2)</f>
        <v>17927.55</v>
      </c>
      <c r="M421" s="18"/>
    </row>
    <row r="422" spans="1:13" ht="34.200000000000003" x14ac:dyDescent="0.3">
      <c r="A422" s="19" t="s">
        <v>18</v>
      </c>
      <c r="B422" s="20"/>
      <c r="C422" s="21"/>
      <c r="D422" s="22" t="s">
        <v>418</v>
      </c>
      <c r="E422" s="23"/>
      <c r="F422" s="24"/>
      <c r="G422" s="24"/>
      <c r="H422" s="24"/>
      <c r="I422" s="24"/>
      <c r="J422" s="18"/>
      <c r="K422" s="24"/>
      <c r="L422" s="18"/>
      <c r="M422" s="25"/>
    </row>
    <row r="423" spans="1:13" x14ac:dyDescent="0.3">
      <c r="A423" s="26"/>
      <c r="B423" s="27"/>
      <c r="C423" s="28"/>
      <c r="D423" s="29" t="s">
        <v>419</v>
      </c>
      <c r="E423" s="30">
        <v>45</v>
      </c>
      <c r="F423" s="31">
        <v>1</v>
      </c>
      <c r="G423" s="31">
        <v>1</v>
      </c>
      <c r="H423" s="31">
        <v>1</v>
      </c>
      <c r="I423" s="31">
        <v>45</v>
      </c>
      <c r="J423" s="32"/>
      <c r="K423" s="31"/>
      <c r="L423" s="33"/>
      <c r="M423" s="32"/>
    </row>
    <row r="424" spans="1:13" x14ac:dyDescent="0.3">
      <c r="A424" s="34"/>
      <c r="B424" s="27"/>
      <c r="C424" s="35"/>
      <c r="D424" s="36"/>
      <c r="E424" s="37"/>
      <c r="F424" s="38"/>
      <c r="G424" s="38"/>
      <c r="H424" s="39"/>
      <c r="I424" s="40">
        <v>45</v>
      </c>
      <c r="J424" s="33"/>
      <c r="K424" s="41"/>
      <c r="L424" s="33"/>
      <c r="M424" s="33"/>
    </row>
    <row r="425" spans="1:13" x14ac:dyDescent="0.3">
      <c r="A425" s="13" t="s">
        <v>14</v>
      </c>
      <c r="B425" s="14" t="s">
        <v>420</v>
      </c>
      <c r="C425" s="15" t="s">
        <v>1</v>
      </c>
      <c r="D425" s="16" t="s">
        <v>421</v>
      </c>
      <c r="E425" s="15"/>
      <c r="F425" s="17"/>
      <c r="G425" s="17"/>
      <c r="H425" s="17"/>
      <c r="I425" s="17"/>
      <c r="J425" s="18">
        <v>551.79</v>
      </c>
      <c r="K425" s="17">
        <v>5</v>
      </c>
      <c r="L425" s="18">
        <f>ROUND(J425*K425,2)</f>
        <v>2758.95</v>
      </c>
      <c r="M425" s="18"/>
    </row>
    <row r="426" spans="1:13" ht="22.8" x14ac:dyDescent="0.3">
      <c r="A426" s="19" t="s">
        <v>18</v>
      </c>
      <c r="B426" s="20"/>
      <c r="C426" s="21"/>
      <c r="D426" s="22" t="s">
        <v>422</v>
      </c>
      <c r="E426" s="23"/>
      <c r="F426" s="24"/>
      <c r="G426" s="24"/>
      <c r="H426" s="24"/>
      <c r="I426" s="24"/>
      <c r="J426" s="18"/>
      <c r="K426" s="24"/>
      <c r="L426" s="18"/>
      <c r="M426" s="25"/>
    </row>
    <row r="427" spans="1:13" x14ac:dyDescent="0.3">
      <c r="A427" s="26"/>
      <c r="B427" s="27"/>
      <c r="C427" s="28"/>
      <c r="D427" s="29" t="s">
        <v>423</v>
      </c>
      <c r="E427" s="30">
        <v>5</v>
      </c>
      <c r="F427" s="31">
        <v>1</v>
      </c>
      <c r="G427" s="31">
        <v>1</v>
      </c>
      <c r="H427" s="31">
        <v>1</v>
      </c>
      <c r="I427" s="31">
        <v>5</v>
      </c>
      <c r="J427" s="32"/>
      <c r="K427" s="31"/>
      <c r="L427" s="33"/>
      <c r="M427" s="32"/>
    </row>
    <row r="428" spans="1:13" x14ac:dyDescent="0.3">
      <c r="A428" s="34"/>
      <c r="B428" s="27"/>
      <c r="C428" s="35"/>
      <c r="D428" s="36"/>
      <c r="E428" s="37"/>
      <c r="F428" s="38"/>
      <c r="G428" s="38"/>
      <c r="H428" s="39"/>
      <c r="I428" s="40">
        <v>5</v>
      </c>
      <c r="J428" s="33"/>
      <c r="K428" s="41"/>
      <c r="L428" s="33"/>
      <c r="M428" s="33"/>
    </row>
    <row r="429" spans="1:13" x14ac:dyDescent="0.3">
      <c r="A429" s="13" t="s">
        <v>14</v>
      </c>
      <c r="B429" s="14" t="s">
        <v>424</v>
      </c>
      <c r="C429" s="15" t="s">
        <v>1</v>
      </c>
      <c r="D429" s="16" t="s">
        <v>425</v>
      </c>
      <c r="E429" s="15"/>
      <c r="F429" s="17"/>
      <c r="G429" s="17"/>
      <c r="H429" s="17"/>
      <c r="I429" s="17"/>
      <c r="J429" s="18">
        <v>270.99</v>
      </c>
      <c r="K429" s="17">
        <v>2</v>
      </c>
      <c r="L429" s="18">
        <f>ROUND(J429*K429,2)</f>
        <v>541.98</v>
      </c>
      <c r="M429" s="18"/>
    </row>
    <row r="430" spans="1:13" ht="34.200000000000003" x14ac:dyDescent="0.3">
      <c r="A430" s="19" t="s">
        <v>18</v>
      </c>
      <c r="B430" s="20"/>
      <c r="C430" s="21"/>
      <c r="D430" s="22" t="s">
        <v>426</v>
      </c>
      <c r="E430" s="23"/>
      <c r="F430" s="24"/>
      <c r="G430" s="24"/>
      <c r="H430" s="24"/>
      <c r="I430" s="24"/>
      <c r="J430" s="18"/>
      <c r="K430" s="24"/>
      <c r="L430" s="18"/>
      <c r="M430" s="25"/>
    </row>
    <row r="431" spans="1:13" x14ac:dyDescent="0.3">
      <c r="A431" s="26"/>
      <c r="B431" s="27"/>
      <c r="C431" s="28"/>
      <c r="D431" s="29" t="s">
        <v>427</v>
      </c>
      <c r="E431" s="30">
        <v>2</v>
      </c>
      <c r="F431" s="31">
        <v>1</v>
      </c>
      <c r="G431" s="31">
        <v>1</v>
      </c>
      <c r="H431" s="31">
        <v>1</v>
      </c>
      <c r="I431" s="31">
        <v>2</v>
      </c>
      <c r="J431" s="32"/>
      <c r="K431" s="31"/>
      <c r="L431" s="33"/>
      <c r="M431" s="32"/>
    </row>
    <row r="432" spans="1:13" x14ac:dyDescent="0.3">
      <c r="A432" s="34"/>
      <c r="B432" s="27"/>
      <c r="C432" s="35"/>
      <c r="D432" s="36"/>
      <c r="E432" s="37"/>
      <c r="F432" s="38"/>
      <c r="G432" s="38"/>
      <c r="H432" s="39"/>
      <c r="I432" s="40">
        <v>2</v>
      </c>
      <c r="J432" s="33"/>
      <c r="K432" s="41"/>
      <c r="L432" s="33"/>
      <c r="M432" s="33"/>
    </row>
    <row r="433" spans="1:13" x14ac:dyDescent="0.3">
      <c r="A433" s="13" t="s">
        <v>14</v>
      </c>
      <c r="B433" s="14" t="s">
        <v>428</v>
      </c>
      <c r="C433" s="15" t="s">
        <v>74</v>
      </c>
      <c r="D433" s="16" t="s">
        <v>429</v>
      </c>
      <c r="E433" s="15"/>
      <c r="F433" s="17"/>
      <c r="G433" s="17"/>
      <c r="H433" s="17"/>
      <c r="I433" s="17"/>
      <c r="J433" s="18">
        <v>84.79</v>
      </c>
      <c r="K433" s="17">
        <v>200</v>
      </c>
      <c r="L433" s="18">
        <f>ROUND(J433*K433,2)</f>
        <v>16958</v>
      </c>
      <c r="M433" s="18"/>
    </row>
    <row r="434" spans="1:13" ht="22.8" x14ac:dyDescent="0.3">
      <c r="A434" s="19" t="s">
        <v>18</v>
      </c>
      <c r="B434" s="20"/>
      <c r="C434" s="21"/>
      <c r="D434" s="22" t="s">
        <v>430</v>
      </c>
      <c r="E434" s="23"/>
      <c r="F434" s="24"/>
      <c r="G434" s="24"/>
      <c r="H434" s="24"/>
      <c r="I434" s="24"/>
      <c r="J434" s="18"/>
      <c r="K434" s="24"/>
      <c r="L434" s="18"/>
      <c r="M434" s="25"/>
    </row>
    <row r="435" spans="1:13" x14ac:dyDescent="0.3">
      <c r="A435" s="26"/>
      <c r="B435" s="27"/>
      <c r="C435" s="28"/>
      <c r="D435" s="29" t="s">
        <v>431</v>
      </c>
      <c r="E435" s="30">
        <v>1</v>
      </c>
      <c r="F435" s="31">
        <v>200</v>
      </c>
      <c r="G435" s="31">
        <v>1</v>
      </c>
      <c r="H435" s="31">
        <v>1</v>
      </c>
      <c r="I435" s="31">
        <v>200</v>
      </c>
      <c r="J435" s="32"/>
      <c r="K435" s="31"/>
      <c r="L435" s="33"/>
      <c r="M435" s="32"/>
    </row>
    <row r="436" spans="1:13" x14ac:dyDescent="0.3">
      <c r="A436" s="34"/>
      <c r="B436" s="27"/>
      <c r="C436" s="35"/>
      <c r="D436" s="36"/>
      <c r="E436" s="37"/>
      <c r="F436" s="38"/>
      <c r="G436" s="38"/>
      <c r="H436" s="39"/>
      <c r="I436" s="40">
        <v>200</v>
      </c>
      <c r="J436" s="33"/>
      <c r="K436" s="41"/>
      <c r="L436" s="33"/>
      <c r="M436" s="33"/>
    </row>
    <row r="437" spans="1:13" x14ac:dyDescent="0.3">
      <c r="A437" s="13" t="s">
        <v>14</v>
      </c>
      <c r="B437" s="14" t="s">
        <v>432</v>
      </c>
      <c r="C437" s="15" t="s">
        <v>74</v>
      </c>
      <c r="D437" s="16" t="s">
        <v>433</v>
      </c>
      <c r="E437" s="15"/>
      <c r="F437" s="17"/>
      <c r="G437" s="17"/>
      <c r="H437" s="17"/>
      <c r="I437" s="17"/>
      <c r="J437" s="18">
        <v>3.49</v>
      </c>
      <c r="K437" s="17">
        <v>200</v>
      </c>
      <c r="L437" s="18">
        <f>ROUND(J437*K437,2)</f>
        <v>698</v>
      </c>
      <c r="M437" s="18"/>
    </row>
    <row r="438" spans="1:13" ht="57" x14ac:dyDescent="0.3">
      <c r="A438" s="19" t="s">
        <v>18</v>
      </c>
      <c r="B438" s="20"/>
      <c r="C438" s="21"/>
      <c r="D438" s="22" t="s">
        <v>434</v>
      </c>
      <c r="E438" s="23"/>
      <c r="F438" s="24"/>
      <c r="G438" s="24"/>
      <c r="H438" s="24"/>
      <c r="I438" s="24"/>
      <c r="J438" s="18"/>
      <c r="K438" s="24"/>
      <c r="L438" s="18"/>
      <c r="M438" s="25"/>
    </row>
    <row r="439" spans="1:13" x14ac:dyDescent="0.3">
      <c r="A439" s="26"/>
      <c r="B439" s="27"/>
      <c r="C439" s="28"/>
      <c r="D439" s="29" t="s">
        <v>435</v>
      </c>
      <c r="E439" s="30">
        <v>1</v>
      </c>
      <c r="F439" s="31">
        <v>200</v>
      </c>
      <c r="G439" s="31">
        <v>1</v>
      </c>
      <c r="H439" s="31">
        <v>1</v>
      </c>
      <c r="I439" s="31">
        <v>200</v>
      </c>
      <c r="J439" s="32"/>
      <c r="K439" s="31"/>
      <c r="L439" s="33"/>
      <c r="M439" s="32"/>
    </row>
    <row r="440" spans="1:13" x14ac:dyDescent="0.3">
      <c r="A440" s="34"/>
      <c r="B440" s="27"/>
      <c r="C440" s="35"/>
      <c r="D440" s="36"/>
      <c r="E440" s="37"/>
      <c r="F440" s="38"/>
      <c r="G440" s="38"/>
      <c r="H440" s="39"/>
      <c r="I440" s="40">
        <v>200</v>
      </c>
      <c r="J440" s="33"/>
      <c r="K440" s="41"/>
      <c r="L440" s="33"/>
      <c r="M440" s="33"/>
    </row>
    <row r="441" spans="1:13" x14ac:dyDescent="0.3">
      <c r="A441" s="13" t="s">
        <v>14</v>
      </c>
      <c r="B441" s="14" t="s">
        <v>436</v>
      </c>
      <c r="C441" s="15" t="s">
        <v>1</v>
      </c>
      <c r="D441" s="16" t="s">
        <v>437</v>
      </c>
      <c r="E441" s="15"/>
      <c r="F441" s="17"/>
      <c r="G441" s="17"/>
      <c r="H441" s="17"/>
      <c r="I441" s="17"/>
      <c r="J441" s="18">
        <v>31.73</v>
      </c>
      <c r="K441" s="17">
        <v>16</v>
      </c>
      <c r="L441" s="18">
        <f>ROUND(J441*K441,2)</f>
        <v>507.68</v>
      </c>
      <c r="M441" s="18"/>
    </row>
    <row r="442" spans="1:13" ht="34.200000000000003" x14ac:dyDescent="0.3">
      <c r="A442" s="19" t="s">
        <v>18</v>
      </c>
      <c r="B442" s="20"/>
      <c r="C442" s="21"/>
      <c r="D442" s="22" t="s">
        <v>438</v>
      </c>
      <c r="E442" s="23"/>
      <c r="F442" s="24"/>
      <c r="G442" s="24"/>
      <c r="H442" s="24"/>
      <c r="I442" s="24"/>
      <c r="J442" s="18"/>
      <c r="K442" s="24"/>
      <c r="L442" s="18"/>
      <c r="M442" s="25"/>
    </row>
    <row r="443" spans="1:13" x14ac:dyDescent="0.3">
      <c r="A443" s="26"/>
      <c r="B443" s="27"/>
      <c r="C443" s="28"/>
      <c r="D443" s="29" t="s">
        <v>439</v>
      </c>
      <c r="E443" s="30">
        <v>16</v>
      </c>
      <c r="F443" s="31">
        <v>1</v>
      </c>
      <c r="G443" s="31">
        <v>1</v>
      </c>
      <c r="H443" s="31">
        <v>1</v>
      </c>
      <c r="I443" s="31">
        <v>16</v>
      </c>
      <c r="J443" s="32"/>
      <c r="K443" s="31"/>
      <c r="L443" s="33"/>
      <c r="M443" s="32"/>
    </row>
    <row r="444" spans="1:13" x14ac:dyDescent="0.3">
      <c r="A444" s="34"/>
      <c r="B444" s="27"/>
      <c r="C444" s="35"/>
      <c r="D444" s="36"/>
      <c r="E444" s="37"/>
      <c r="F444" s="38"/>
      <c r="G444" s="38"/>
      <c r="H444" s="39"/>
      <c r="I444" s="40">
        <v>16</v>
      </c>
      <c r="J444" s="33"/>
      <c r="K444" s="41"/>
      <c r="L444" s="33"/>
      <c r="M444" s="33"/>
    </row>
    <row r="445" spans="1:13" x14ac:dyDescent="0.3">
      <c r="A445" s="13" t="s">
        <v>14</v>
      </c>
      <c r="B445" s="14" t="s">
        <v>440</v>
      </c>
      <c r="C445" s="15" t="s">
        <v>1</v>
      </c>
      <c r="D445" s="16" t="s">
        <v>441</v>
      </c>
      <c r="E445" s="15"/>
      <c r="F445" s="17"/>
      <c r="G445" s="17"/>
      <c r="H445" s="17"/>
      <c r="I445" s="17"/>
      <c r="J445" s="18">
        <v>57.559999999999995</v>
      </c>
      <c r="K445" s="17">
        <v>13</v>
      </c>
      <c r="L445" s="18">
        <f>ROUND(J445*K445,2)</f>
        <v>748.28</v>
      </c>
      <c r="M445" s="18"/>
    </row>
    <row r="446" spans="1:13" ht="34.200000000000003" x14ac:dyDescent="0.3">
      <c r="A446" s="19" t="s">
        <v>18</v>
      </c>
      <c r="B446" s="20"/>
      <c r="C446" s="21"/>
      <c r="D446" s="22" t="s">
        <v>442</v>
      </c>
      <c r="E446" s="23"/>
      <c r="F446" s="24"/>
      <c r="G446" s="24"/>
      <c r="H446" s="24"/>
      <c r="I446" s="24"/>
      <c r="J446" s="18"/>
      <c r="K446" s="24"/>
      <c r="L446" s="18"/>
      <c r="M446" s="25"/>
    </row>
    <row r="447" spans="1:13" x14ac:dyDescent="0.3">
      <c r="A447" s="26"/>
      <c r="B447" s="27"/>
      <c r="C447" s="28"/>
      <c r="D447" s="29" t="s">
        <v>443</v>
      </c>
      <c r="E447" s="30">
        <v>13</v>
      </c>
      <c r="F447" s="31">
        <v>1</v>
      </c>
      <c r="G447" s="31">
        <v>1</v>
      </c>
      <c r="H447" s="31">
        <v>1</v>
      </c>
      <c r="I447" s="31">
        <v>13</v>
      </c>
      <c r="J447" s="32"/>
      <c r="K447" s="31"/>
      <c r="L447" s="33"/>
      <c r="M447" s="32"/>
    </row>
    <row r="448" spans="1:13" x14ac:dyDescent="0.3">
      <c r="A448" s="34"/>
      <c r="B448" s="27"/>
      <c r="C448" s="35"/>
      <c r="D448" s="36"/>
      <c r="E448" s="37"/>
      <c r="F448" s="38"/>
      <c r="G448" s="38"/>
      <c r="H448" s="39"/>
      <c r="I448" s="40">
        <v>13</v>
      </c>
      <c r="J448" s="33"/>
      <c r="K448" s="41"/>
      <c r="L448" s="33"/>
      <c r="M448" s="33"/>
    </row>
    <row r="449" spans="1:13" x14ac:dyDescent="0.3">
      <c r="A449" s="13" t="s">
        <v>14</v>
      </c>
      <c r="B449" s="14" t="s">
        <v>444</v>
      </c>
      <c r="C449" s="15" t="s">
        <v>74</v>
      </c>
      <c r="D449" s="16" t="s">
        <v>445</v>
      </c>
      <c r="E449" s="15"/>
      <c r="F449" s="17"/>
      <c r="G449" s="17"/>
      <c r="H449" s="17"/>
      <c r="I449" s="17"/>
      <c r="J449" s="18">
        <v>38.299999999999997</v>
      </c>
      <c r="K449" s="17">
        <v>100</v>
      </c>
      <c r="L449" s="18">
        <f>ROUND(J449*K449,2)</f>
        <v>3830</v>
      </c>
      <c r="M449" s="18"/>
    </row>
    <row r="450" spans="1:13" ht="34.200000000000003" x14ac:dyDescent="0.3">
      <c r="A450" s="19" t="s">
        <v>18</v>
      </c>
      <c r="B450" s="20"/>
      <c r="C450" s="21"/>
      <c r="D450" s="22" t="s">
        <v>446</v>
      </c>
      <c r="E450" s="23"/>
      <c r="F450" s="24"/>
      <c r="G450" s="24"/>
      <c r="H450" s="24"/>
      <c r="I450" s="24"/>
      <c r="J450" s="18"/>
      <c r="K450" s="24"/>
      <c r="L450" s="18"/>
      <c r="M450" s="25"/>
    </row>
    <row r="451" spans="1:13" x14ac:dyDescent="0.3">
      <c r="A451" s="26"/>
      <c r="B451" s="27"/>
      <c r="C451" s="28"/>
      <c r="D451" s="29" t="s">
        <v>447</v>
      </c>
      <c r="E451" s="30">
        <v>1</v>
      </c>
      <c r="F451" s="31">
        <v>100</v>
      </c>
      <c r="G451" s="31">
        <v>1</v>
      </c>
      <c r="H451" s="31">
        <v>1</v>
      </c>
      <c r="I451" s="31">
        <v>100</v>
      </c>
      <c r="J451" s="32"/>
      <c r="K451" s="31"/>
      <c r="L451" s="33"/>
      <c r="M451" s="32"/>
    </row>
    <row r="452" spans="1:13" x14ac:dyDescent="0.3">
      <c r="A452" s="34"/>
      <c r="B452" s="27"/>
      <c r="C452" s="35"/>
      <c r="D452" s="36"/>
      <c r="E452" s="37"/>
      <c r="F452" s="38"/>
      <c r="G452" s="38"/>
      <c r="H452" s="39"/>
      <c r="I452" s="40">
        <v>100</v>
      </c>
      <c r="J452" s="33"/>
      <c r="K452" s="41"/>
      <c r="L452" s="33"/>
      <c r="M452" s="33"/>
    </row>
    <row r="453" spans="1:13" x14ac:dyDescent="0.3">
      <c r="A453" s="13" t="s">
        <v>14</v>
      </c>
      <c r="B453" s="14" t="s">
        <v>448</v>
      </c>
      <c r="C453" s="15" t="s">
        <v>1</v>
      </c>
      <c r="D453" s="16" t="s">
        <v>449</v>
      </c>
      <c r="E453" s="15"/>
      <c r="F453" s="17"/>
      <c r="G453" s="17"/>
      <c r="H453" s="17"/>
      <c r="I453" s="17"/>
      <c r="J453" s="18">
        <v>4464.6400000000003</v>
      </c>
      <c r="K453" s="17">
        <v>1</v>
      </c>
      <c r="L453" s="18">
        <f>ROUND(J453*K453,2)</f>
        <v>4464.6400000000003</v>
      </c>
      <c r="M453" s="18"/>
    </row>
    <row r="454" spans="1:13" ht="45.6" x14ac:dyDescent="0.3">
      <c r="A454" s="19" t="s">
        <v>18</v>
      </c>
      <c r="B454" s="20"/>
      <c r="C454" s="21"/>
      <c r="D454" s="22" t="s">
        <v>450</v>
      </c>
      <c r="E454" s="23"/>
      <c r="F454" s="24"/>
      <c r="G454" s="24"/>
      <c r="H454" s="24"/>
      <c r="I454" s="24"/>
      <c r="J454" s="18"/>
      <c r="K454" s="24"/>
      <c r="L454" s="18"/>
      <c r="M454" s="25"/>
    </row>
    <row r="455" spans="1:13" x14ac:dyDescent="0.3">
      <c r="A455" s="26"/>
      <c r="B455" s="27"/>
      <c r="C455" s="28"/>
      <c r="D455" s="29" t="s">
        <v>451</v>
      </c>
      <c r="E455" s="30">
        <v>1</v>
      </c>
      <c r="F455" s="31">
        <v>1</v>
      </c>
      <c r="G455" s="31">
        <v>1</v>
      </c>
      <c r="H455" s="31">
        <v>1</v>
      </c>
      <c r="I455" s="31">
        <v>1</v>
      </c>
      <c r="J455" s="32"/>
      <c r="K455" s="31"/>
      <c r="L455" s="33"/>
      <c r="M455" s="32"/>
    </row>
    <row r="456" spans="1:13" x14ac:dyDescent="0.3">
      <c r="A456" s="34"/>
      <c r="B456" s="27"/>
      <c r="C456" s="35"/>
      <c r="D456" s="36"/>
      <c r="E456" s="37"/>
      <c r="F456" s="38"/>
      <c r="G456" s="38"/>
      <c r="H456" s="39"/>
      <c r="I456" s="40">
        <v>1</v>
      </c>
      <c r="J456" s="33"/>
      <c r="K456" s="41"/>
      <c r="L456" s="33"/>
      <c r="M456" s="33"/>
    </row>
    <row r="457" spans="1:13" x14ac:dyDescent="0.3">
      <c r="A457" s="13" t="s">
        <v>14</v>
      </c>
      <c r="B457" s="14" t="s">
        <v>452</v>
      </c>
      <c r="C457" s="15" t="s">
        <v>16</v>
      </c>
      <c r="D457" s="16" t="s">
        <v>453</v>
      </c>
      <c r="E457" s="15"/>
      <c r="F457" s="17"/>
      <c r="G457" s="17"/>
      <c r="H457" s="17"/>
      <c r="I457" s="17"/>
      <c r="J457" s="18">
        <v>4811.7888000000003</v>
      </c>
      <c r="K457" s="17">
        <v>1</v>
      </c>
      <c r="L457" s="18">
        <f>ROUND(J457*K457,2)</f>
        <v>4811.79</v>
      </c>
      <c r="M457" s="18"/>
    </row>
    <row r="458" spans="1:13" ht="34.200000000000003" x14ac:dyDescent="0.3">
      <c r="A458" s="19" t="s">
        <v>18</v>
      </c>
      <c r="B458" s="20"/>
      <c r="C458" s="21"/>
      <c r="D458" s="22" t="s">
        <v>454</v>
      </c>
      <c r="E458" s="23"/>
      <c r="F458" s="24"/>
      <c r="G458" s="24"/>
      <c r="H458" s="24"/>
      <c r="I458" s="24"/>
      <c r="J458" s="18"/>
      <c r="K458" s="24"/>
      <c r="L458" s="18"/>
      <c r="M458" s="25"/>
    </row>
    <row r="459" spans="1:13" x14ac:dyDescent="0.3">
      <c r="A459" s="26"/>
      <c r="B459" s="27"/>
      <c r="C459" s="28"/>
      <c r="D459" s="29" t="s">
        <v>453</v>
      </c>
      <c r="E459" s="30">
        <v>1</v>
      </c>
      <c r="F459" s="31">
        <v>1</v>
      </c>
      <c r="G459" s="31">
        <v>1</v>
      </c>
      <c r="H459" s="31">
        <v>1</v>
      </c>
      <c r="I459" s="31">
        <v>1</v>
      </c>
      <c r="J459" s="32"/>
      <c r="K459" s="31"/>
      <c r="L459" s="33"/>
      <c r="M459" s="32"/>
    </row>
    <row r="460" spans="1:13" x14ac:dyDescent="0.3">
      <c r="A460" s="34"/>
      <c r="B460" s="27"/>
      <c r="C460" s="35"/>
      <c r="D460" s="36"/>
      <c r="E460" s="37"/>
      <c r="F460" s="38"/>
      <c r="G460" s="38"/>
      <c r="H460" s="39"/>
      <c r="I460" s="40">
        <v>1</v>
      </c>
      <c r="J460" s="33"/>
      <c r="K460" s="41"/>
      <c r="L460" s="33"/>
      <c r="M460" s="33"/>
    </row>
    <row r="461" spans="1:13" x14ac:dyDescent="0.3">
      <c r="A461" s="8" t="s">
        <v>11</v>
      </c>
      <c r="B461" s="9" t="s">
        <v>455</v>
      </c>
      <c r="C461" s="10" t="s">
        <v>456</v>
      </c>
      <c r="D461" s="10"/>
      <c r="E461" s="10"/>
      <c r="F461" s="10"/>
      <c r="G461" s="10"/>
      <c r="H461" s="10"/>
      <c r="I461" s="10"/>
      <c r="J461" s="11"/>
      <c r="K461" s="12"/>
      <c r="L461" s="11">
        <f>SUM(L462:L497)</f>
        <v>30858.020000000004</v>
      </c>
      <c r="M461" s="11">
        <f>L461</f>
        <v>30858.020000000004</v>
      </c>
    </row>
    <row r="462" spans="1:13" x14ac:dyDescent="0.3">
      <c r="A462" s="13" t="s">
        <v>14</v>
      </c>
      <c r="B462" s="14" t="s">
        <v>457</v>
      </c>
      <c r="C462" s="15" t="s">
        <v>16</v>
      </c>
      <c r="D462" s="16" t="s">
        <v>458</v>
      </c>
      <c r="E462" s="15"/>
      <c r="F462" s="17"/>
      <c r="G462" s="17"/>
      <c r="H462" s="17"/>
      <c r="I462" s="17"/>
      <c r="J462" s="18">
        <v>1982.88</v>
      </c>
      <c r="K462" s="17">
        <v>1</v>
      </c>
      <c r="L462" s="18">
        <f>ROUND(J462*K462,2)</f>
        <v>1982.88</v>
      </c>
      <c r="M462" s="18"/>
    </row>
    <row r="463" spans="1:13" ht="34.200000000000003" x14ac:dyDescent="0.3">
      <c r="A463" s="19" t="s">
        <v>18</v>
      </c>
      <c r="B463" s="20"/>
      <c r="C463" s="21"/>
      <c r="D463" s="22" t="s">
        <v>459</v>
      </c>
      <c r="E463" s="23"/>
      <c r="F463" s="24"/>
      <c r="G463" s="24"/>
      <c r="H463" s="24"/>
      <c r="I463" s="24"/>
      <c r="J463" s="18"/>
      <c r="K463" s="24"/>
      <c r="L463" s="18"/>
      <c r="M463" s="25"/>
    </row>
    <row r="464" spans="1:13" x14ac:dyDescent="0.3">
      <c r="A464" s="26"/>
      <c r="B464" s="27"/>
      <c r="C464" s="28"/>
      <c r="D464" s="29" t="s">
        <v>458</v>
      </c>
      <c r="E464" s="30">
        <v>1</v>
      </c>
      <c r="F464" s="31">
        <v>1</v>
      </c>
      <c r="G464" s="31">
        <v>1</v>
      </c>
      <c r="H464" s="31">
        <v>1</v>
      </c>
      <c r="I464" s="31">
        <v>1</v>
      </c>
      <c r="J464" s="32"/>
      <c r="K464" s="31"/>
      <c r="L464" s="33"/>
      <c r="M464" s="32"/>
    </row>
    <row r="465" spans="1:13" x14ac:dyDescent="0.3">
      <c r="A465" s="34"/>
      <c r="B465" s="27"/>
      <c r="C465" s="35"/>
      <c r="D465" s="36"/>
      <c r="E465" s="37"/>
      <c r="F465" s="38"/>
      <c r="G465" s="38"/>
      <c r="H465" s="39"/>
      <c r="I465" s="40">
        <v>1</v>
      </c>
      <c r="J465" s="33"/>
      <c r="K465" s="41"/>
      <c r="L465" s="33"/>
      <c r="M465" s="33"/>
    </row>
    <row r="466" spans="1:13" x14ac:dyDescent="0.3">
      <c r="A466" s="13" t="s">
        <v>14</v>
      </c>
      <c r="B466" s="14" t="s">
        <v>460</v>
      </c>
      <c r="C466" s="15" t="s">
        <v>16</v>
      </c>
      <c r="D466" s="16" t="s">
        <v>461</v>
      </c>
      <c r="E466" s="15"/>
      <c r="F466" s="17"/>
      <c r="G466" s="17"/>
      <c r="H466" s="17"/>
      <c r="I466" s="17"/>
      <c r="J466" s="18">
        <v>3084.48</v>
      </c>
      <c r="K466" s="17">
        <v>1</v>
      </c>
      <c r="L466" s="18">
        <f>ROUND(J466*K466,2)</f>
        <v>3084.48</v>
      </c>
      <c r="M466" s="18"/>
    </row>
    <row r="467" spans="1:13" ht="22.8" x14ac:dyDescent="0.3">
      <c r="A467" s="19" t="s">
        <v>18</v>
      </c>
      <c r="B467" s="20"/>
      <c r="C467" s="21"/>
      <c r="D467" s="22" t="s">
        <v>462</v>
      </c>
      <c r="E467" s="23"/>
      <c r="F467" s="24"/>
      <c r="G467" s="24"/>
      <c r="H467" s="24"/>
      <c r="I467" s="24"/>
      <c r="J467" s="18"/>
      <c r="K467" s="24"/>
      <c r="L467" s="18"/>
      <c r="M467" s="25"/>
    </row>
    <row r="468" spans="1:13" x14ac:dyDescent="0.3">
      <c r="A468" s="26"/>
      <c r="B468" s="27"/>
      <c r="C468" s="28"/>
      <c r="D468" s="29" t="s">
        <v>461</v>
      </c>
      <c r="E468" s="30">
        <v>1</v>
      </c>
      <c r="F468" s="31">
        <v>1</v>
      </c>
      <c r="G468" s="31">
        <v>1</v>
      </c>
      <c r="H468" s="31">
        <v>1</v>
      </c>
      <c r="I468" s="31">
        <v>1</v>
      </c>
      <c r="J468" s="32"/>
      <c r="K468" s="31"/>
      <c r="L468" s="33"/>
      <c r="M468" s="32"/>
    </row>
    <row r="469" spans="1:13" x14ac:dyDescent="0.3">
      <c r="A469" s="34"/>
      <c r="B469" s="27"/>
      <c r="C469" s="35"/>
      <c r="D469" s="36"/>
      <c r="E469" s="37"/>
      <c r="F469" s="38"/>
      <c r="G469" s="38"/>
      <c r="H469" s="39"/>
      <c r="I469" s="40">
        <v>1</v>
      </c>
      <c r="J469" s="33"/>
      <c r="K469" s="41"/>
      <c r="L469" s="33"/>
      <c r="M469" s="33"/>
    </row>
    <row r="470" spans="1:13" x14ac:dyDescent="0.3">
      <c r="A470" s="13" t="s">
        <v>14</v>
      </c>
      <c r="B470" s="14" t="s">
        <v>463</v>
      </c>
      <c r="C470" s="15" t="s">
        <v>16</v>
      </c>
      <c r="D470" s="16" t="s">
        <v>464</v>
      </c>
      <c r="E470" s="15"/>
      <c r="F470" s="17"/>
      <c r="G470" s="17"/>
      <c r="H470" s="17"/>
      <c r="I470" s="17"/>
      <c r="J470" s="18">
        <v>1982.88</v>
      </c>
      <c r="K470" s="17">
        <v>1</v>
      </c>
      <c r="L470" s="18">
        <f>ROUND(J470*K470,2)</f>
        <v>1982.88</v>
      </c>
      <c r="M470" s="18"/>
    </row>
    <row r="471" spans="1:13" ht="22.8" x14ac:dyDescent="0.3">
      <c r="A471" s="19" t="s">
        <v>18</v>
      </c>
      <c r="B471" s="20"/>
      <c r="C471" s="21"/>
      <c r="D471" s="22" t="s">
        <v>465</v>
      </c>
      <c r="E471" s="23"/>
      <c r="F471" s="24"/>
      <c r="G471" s="24"/>
      <c r="H471" s="24"/>
      <c r="I471" s="24"/>
      <c r="J471" s="18"/>
      <c r="K471" s="24"/>
      <c r="L471" s="18"/>
      <c r="M471" s="25"/>
    </row>
    <row r="472" spans="1:13" x14ac:dyDescent="0.3">
      <c r="A472" s="26"/>
      <c r="B472" s="27"/>
      <c r="C472" s="28"/>
      <c r="D472" s="29" t="s">
        <v>464</v>
      </c>
      <c r="E472" s="30">
        <v>1</v>
      </c>
      <c r="F472" s="31">
        <v>1</v>
      </c>
      <c r="G472" s="31">
        <v>1</v>
      </c>
      <c r="H472" s="31">
        <v>1</v>
      </c>
      <c r="I472" s="31">
        <v>1</v>
      </c>
      <c r="J472" s="32"/>
      <c r="K472" s="31"/>
      <c r="L472" s="33"/>
      <c r="M472" s="32"/>
    </row>
    <row r="473" spans="1:13" x14ac:dyDescent="0.3">
      <c r="A473" s="34"/>
      <c r="B473" s="27"/>
      <c r="C473" s="35"/>
      <c r="D473" s="36"/>
      <c r="E473" s="37"/>
      <c r="F473" s="38"/>
      <c r="G473" s="38"/>
      <c r="H473" s="39"/>
      <c r="I473" s="40">
        <v>1</v>
      </c>
      <c r="J473" s="33"/>
      <c r="K473" s="41"/>
      <c r="L473" s="33"/>
      <c r="M473" s="33"/>
    </row>
    <row r="474" spans="1:13" x14ac:dyDescent="0.3">
      <c r="A474" s="13" t="s">
        <v>14</v>
      </c>
      <c r="B474" s="14" t="s">
        <v>466</v>
      </c>
      <c r="C474" s="15" t="s">
        <v>16</v>
      </c>
      <c r="D474" s="16" t="s">
        <v>467</v>
      </c>
      <c r="E474" s="15"/>
      <c r="F474" s="17"/>
      <c r="G474" s="17"/>
      <c r="H474" s="17"/>
      <c r="I474" s="17"/>
      <c r="J474" s="18">
        <v>1982.88</v>
      </c>
      <c r="K474" s="17">
        <v>1</v>
      </c>
      <c r="L474" s="18">
        <f>ROUND(J474*K474,2)</f>
        <v>1982.88</v>
      </c>
      <c r="M474" s="18"/>
    </row>
    <row r="475" spans="1:13" ht="22.8" x14ac:dyDescent="0.3">
      <c r="A475" s="19" t="s">
        <v>18</v>
      </c>
      <c r="B475" s="20"/>
      <c r="C475" s="21"/>
      <c r="D475" s="22" t="s">
        <v>468</v>
      </c>
      <c r="E475" s="23"/>
      <c r="F475" s="24"/>
      <c r="G475" s="24"/>
      <c r="H475" s="24"/>
      <c r="I475" s="24"/>
      <c r="J475" s="18"/>
      <c r="K475" s="24"/>
      <c r="L475" s="18"/>
      <c r="M475" s="25"/>
    </row>
    <row r="476" spans="1:13" x14ac:dyDescent="0.3">
      <c r="A476" s="26"/>
      <c r="B476" s="27"/>
      <c r="C476" s="28"/>
      <c r="D476" s="29" t="s">
        <v>467</v>
      </c>
      <c r="E476" s="30">
        <v>1</v>
      </c>
      <c r="F476" s="31">
        <v>1</v>
      </c>
      <c r="G476" s="31">
        <v>1</v>
      </c>
      <c r="H476" s="31">
        <v>1</v>
      </c>
      <c r="I476" s="31">
        <v>1</v>
      </c>
      <c r="J476" s="32"/>
      <c r="K476" s="31"/>
      <c r="L476" s="33"/>
      <c r="M476" s="32"/>
    </row>
    <row r="477" spans="1:13" x14ac:dyDescent="0.3">
      <c r="A477" s="34"/>
      <c r="B477" s="27"/>
      <c r="C477" s="35"/>
      <c r="D477" s="36"/>
      <c r="E477" s="37"/>
      <c r="F477" s="38"/>
      <c r="G477" s="38"/>
      <c r="H477" s="39"/>
      <c r="I477" s="40">
        <v>1</v>
      </c>
      <c r="J477" s="33"/>
      <c r="K477" s="41"/>
      <c r="L477" s="33"/>
      <c r="M477" s="33"/>
    </row>
    <row r="478" spans="1:13" ht="24" x14ac:dyDescent="0.3">
      <c r="A478" s="13" t="s">
        <v>14</v>
      </c>
      <c r="B478" s="14" t="s">
        <v>469</v>
      </c>
      <c r="C478" s="15" t="s">
        <v>16</v>
      </c>
      <c r="D478" s="16" t="s">
        <v>470</v>
      </c>
      <c r="E478" s="15"/>
      <c r="F478" s="17"/>
      <c r="G478" s="17"/>
      <c r="H478" s="17"/>
      <c r="I478" s="17"/>
      <c r="J478" s="18">
        <v>1982.88</v>
      </c>
      <c r="K478" s="17">
        <v>1</v>
      </c>
      <c r="L478" s="18">
        <f>ROUND(J478*K478,2)</f>
        <v>1982.88</v>
      </c>
      <c r="M478" s="18"/>
    </row>
    <row r="479" spans="1:13" ht="57" x14ac:dyDescent="0.3">
      <c r="A479" s="19" t="s">
        <v>18</v>
      </c>
      <c r="B479" s="20"/>
      <c r="C479" s="21"/>
      <c r="D479" s="22" t="s">
        <v>471</v>
      </c>
      <c r="E479" s="23"/>
      <c r="F479" s="24"/>
      <c r="G479" s="24"/>
      <c r="H479" s="24"/>
      <c r="I479" s="24"/>
      <c r="J479" s="18"/>
      <c r="K479" s="24"/>
      <c r="L479" s="18"/>
      <c r="M479" s="25"/>
    </row>
    <row r="480" spans="1:13" x14ac:dyDescent="0.3">
      <c r="A480" s="26"/>
      <c r="B480" s="27"/>
      <c r="C480" s="28"/>
      <c r="D480" s="29" t="s">
        <v>472</v>
      </c>
      <c r="E480" s="30">
        <v>1</v>
      </c>
      <c r="F480" s="31">
        <v>1</v>
      </c>
      <c r="G480" s="31">
        <v>1</v>
      </c>
      <c r="H480" s="31">
        <v>1</v>
      </c>
      <c r="I480" s="31">
        <v>1</v>
      </c>
      <c r="J480" s="32"/>
      <c r="K480" s="31"/>
      <c r="L480" s="33"/>
      <c r="M480" s="32"/>
    </row>
    <row r="481" spans="1:13" x14ac:dyDescent="0.3">
      <c r="A481" s="34"/>
      <c r="B481" s="27"/>
      <c r="C481" s="35"/>
      <c r="D481" s="36"/>
      <c r="E481" s="37"/>
      <c r="F481" s="38"/>
      <c r="G481" s="38"/>
      <c r="H481" s="39"/>
      <c r="I481" s="40">
        <v>1</v>
      </c>
      <c r="J481" s="33"/>
      <c r="K481" s="41"/>
      <c r="L481" s="33"/>
      <c r="M481" s="33"/>
    </row>
    <row r="482" spans="1:13" x14ac:dyDescent="0.3">
      <c r="A482" s="13" t="s">
        <v>14</v>
      </c>
      <c r="B482" s="14" t="s">
        <v>473</v>
      </c>
      <c r="C482" s="15" t="s">
        <v>16</v>
      </c>
      <c r="D482" s="16" t="s">
        <v>474</v>
      </c>
      <c r="E482" s="15"/>
      <c r="F482" s="17"/>
      <c r="G482" s="17"/>
      <c r="H482" s="17"/>
      <c r="I482" s="17"/>
      <c r="J482" s="18">
        <v>4847.04</v>
      </c>
      <c r="K482" s="17">
        <v>1</v>
      </c>
      <c r="L482" s="18">
        <f>ROUND(J482*K482,2)</f>
        <v>4847.04</v>
      </c>
      <c r="M482" s="18"/>
    </row>
    <row r="483" spans="1:13" ht="22.8" x14ac:dyDescent="0.3">
      <c r="A483" s="19" t="s">
        <v>18</v>
      </c>
      <c r="B483" s="20"/>
      <c r="C483" s="21"/>
      <c r="D483" s="22" t="s">
        <v>468</v>
      </c>
      <c r="E483" s="23"/>
      <c r="F483" s="24"/>
      <c r="G483" s="24"/>
      <c r="H483" s="24"/>
      <c r="I483" s="24"/>
      <c r="J483" s="18"/>
      <c r="K483" s="24"/>
      <c r="L483" s="18"/>
      <c r="M483" s="25"/>
    </row>
    <row r="484" spans="1:13" x14ac:dyDescent="0.3">
      <c r="A484" s="26"/>
      <c r="B484" s="27"/>
      <c r="C484" s="28"/>
      <c r="D484" s="29" t="s">
        <v>474</v>
      </c>
      <c r="E484" s="30">
        <v>1</v>
      </c>
      <c r="F484" s="31">
        <v>1</v>
      </c>
      <c r="G484" s="31">
        <v>1</v>
      </c>
      <c r="H484" s="31">
        <v>1</v>
      </c>
      <c r="I484" s="31">
        <v>1</v>
      </c>
      <c r="J484" s="32"/>
      <c r="K484" s="31"/>
      <c r="L484" s="33"/>
      <c r="M484" s="32"/>
    </row>
    <row r="485" spans="1:13" x14ac:dyDescent="0.3">
      <c r="A485" s="34"/>
      <c r="B485" s="27"/>
      <c r="C485" s="35"/>
      <c r="D485" s="36"/>
      <c r="E485" s="37"/>
      <c r="F485" s="38"/>
      <c r="G485" s="38"/>
      <c r="H485" s="39"/>
      <c r="I485" s="40">
        <v>1</v>
      </c>
      <c r="J485" s="33"/>
      <c r="K485" s="41"/>
      <c r="L485" s="33"/>
      <c r="M485" s="33"/>
    </row>
    <row r="486" spans="1:13" x14ac:dyDescent="0.3">
      <c r="A486" s="13" t="s">
        <v>14</v>
      </c>
      <c r="B486" s="14" t="s">
        <v>475</v>
      </c>
      <c r="C486" s="15" t="s">
        <v>16</v>
      </c>
      <c r="D486" s="16" t="s">
        <v>476</v>
      </c>
      <c r="E486" s="15"/>
      <c r="F486" s="17"/>
      <c r="G486" s="17"/>
      <c r="H486" s="17"/>
      <c r="I486" s="17"/>
      <c r="J486" s="18">
        <v>3965.76</v>
      </c>
      <c r="K486" s="17">
        <v>1</v>
      </c>
      <c r="L486" s="18">
        <f>ROUND(J486*K486,2)</f>
        <v>3965.76</v>
      </c>
      <c r="M486" s="18"/>
    </row>
    <row r="487" spans="1:13" ht="22.8" x14ac:dyDescent="0.3">
      <c r="A487" s="19" t="s">
        <v>18</v>
      </c>
      <c r="B487" s="20"/>
      <c r="C487" s="21"/>
      <c r="D487" s="22" t="s">
        <v>468</v>
      </c>
      <c r="E487" s="23"/>
      <c r="F487" s="24"/>
      <c r="G487" s="24"/>
      <c r="H487" s="24"/>
      <c r="I487" s="24"/>
      <c r="J487" s="18"/>
      <c r="K487" s="24"/>
      <c r="L487" s="18"/>
      <c r="M487" s="25"/>
    </row>
    <row r="488" spans="1:13" x14ac:dyDescent="0.3">
      <c r="A488" s="26"/>
      <c r="B488" s="27"/>
      <c r="C488" s="28"/>
      <c r="D488" s="29" t="s">
        <v>476</v>
      </c>
      <c r="E488" s="30">
        <v>1</v>
      </c>
      <c r="F488" s="31">
        <v>1</v>
      </c>
      <c r="G488" s="31">
        <v>1</v>
      </c>
      <c r="H488" s="31">
        <v>1</v>
      </c>
      <c r="I488" s="31">
        <v>1</v>
      </c>
      <c r="J488" s="32"/>
      <c r="K488" s="31"/>
      <c r="L488" s="33"/>
      <c r="M488" s="32"/>
    </row>
    <row r="489" spans="1:13" x14ac:dyDescent="0.3">
      <c r="A489" s="34"/>
      <c r="B489" s="27"/>
      <c r="C489" s="35"/>
      <c r="D489" s="36"/>
      <c r="E489" s="37"/>
      <c r="F489" s="38"/>
      <c r="G489" s="38"/>
      <c r="H489" s="39"/>
      <c r="I489" s="40">
        <v>1</v>
      </c>
      <c r="J489" s="33"/>
      <c r="K489" s="41"/>
      <c r="L489" s="33"/>
      <c r="M489" s="33"/>
    </row>
    <row r="490" spans="1:13" x14ac:dyDescent="0.3">
      <c r="A490" s="13" t="s">
        <v>14</v>
      </c>
      <c r="B490" s="14" t="s">
        <v>477</v>
      </c>
      <c r="C490" s="15" t="s">
        <v>16</v>
      </c>
      <c r="D490" s="16" t="s">
        <v>478</v>
      </c>
      <c r="E490" s="15"/>
      <c r="F490" s="17"/>
      <c r="G490" s="17"/>
      <c r="H490" s="17"/>
      <c r="I490" s="17"/>
      <c r="J490" s="18">
        <v>1982.88</v>
      </c>
      <c r="K490" s="17">
        <v>1</v>
      </c>
      <c r="L490" s="18">
        <f>ROUND(J490*K490,2)</f>
        <v>1982.88</v>
      </c>
      <c r="M490" s="18"/>
    </row>
    <row r="491" spans="1:13" ht="22.8" x14ac:dyDescent="0.3">
      <c r="A491" s="19" t="s">
        <v>18</v>
      </c>
      <c r="B491" s="20"/>
      <c r="C491" s="21"/>
      <c r="D491" s="22" t="s">
        <v>468</v>
      </c>
      <c r="E491" s="23"/>
      <c r="F491" s="24"/>
      <c r="G491" s="24"/>
      <c r="H491" s="24"/>
      <c r="I491" s="24"/>
      <c r="J491" s="18"/>
      <c r="K491" s="24"/>
      <c r="L491" s="18"/>
      <c r="M491" s="25"/>
    </row>
    <row r="492" spans="1:13" x14ac:dyDescent="0.3">
      <c r="A492" s="26"/>
      <c r="B492" s="27"/>
      <c r="C492" s="28"/>
      <c r="D492" s="29" t="s">
        <v>478</v>
      </c>
      <c r="E492" s="30">
        <v>1</v>
      </c>
      <c r="F492" s="31">
        <v>1</v>
      </c>
      <c r="G492" s="31">
        <v>1</v>
      </c>
      <c r="H492" s="31">
        <v>1</v>
      </c>
      <c r="I492" s="31">
        <v>1</v>
      </c>
      <c r="J492" s="32"/>
      <c r="K492" s="31"/>
      <c r="L492" s="33"/>
      <c r="M492" s="32"/>
    </row>
    <row r="493" spans="1:13" x14ac:dyDescent="0.3">
      <c r="A493" s="34"/>
      <c r="B493" s="27"/>
      <c r="C493" s="35"/>
      <c r="D493" s="36"/>
      <c r="E493" s="37"/>
      <c r="F493" s="38"/>
      <c r="G493" s="38"/>
      <c r="H493" s="39"/>
      <c r="I493" s="40">
        <v>1</v>
      </c>
      <c r="J493" s="33"/>
      <c r="K493" s="41"/>
      <c r="L493" s="33"/>
      <c r="M493" s="33"/>
    </row>
    <row r="494" spans="1:13" x14ac:dyDescent="0.3">
      <c r="A494" s="13" t="s">
        <v>14</v>
      </c>
      <c r="B494" s="14" t="s">
        <v>479</v>
      </c>
      <c r="C494" s="15" t="s">
        <v>16</v>
      </c>
      <c r="D494" s="16" t="s">
        <v>480</v>
      </c>
      <c r="E494" s="15"/>
      <c r="F494" s="17"/>
      <c r="G494" s="17"/>
      <c r="H494" s="17"/>
      <c r="I494" s="17"/>
      <c r="J494" s="18">
        <v>9046.34</v>
      </c>
      <c r="K494" s="17">
        <v>1</v>
      </c>
      <c r="L494" s="18">
        <f>ROUND(J494*K494,2)</f>
        <v>9046.34</v>
      </c>
      <c r="M494" s="18"/>
    </row>
    <row r="495" spans="1:13" ht="34.200000000000003" x14ac:dyDescent="0.3">
      <c r="A495" s="19" t="s">
        <v>18</v>
      </c>
      <c r="B495" s="20"/>
      <c r="C495" s="21"/>
      <c r="D495" s="22" t="s">
        <v>481</v>
      </c>
      <c r="E495" s="23"/>
      <c r="F495" s="24"/>
      <c r="G495" s="24"/>
      <c r="H495" s="24"/>
      <c r="I495" s="24"/>
      <c r="J495" s="18"/>
      <c r="K495" s="24"/>
      <c r="L495" s="18"/>
      <c r="M495" s="25"/>
    </row>
    <row r="496" spans="1:13" x14ac:dyDescent="0.3">
      <c r="A496" s="26"/>
      <c r="B496" s="27"/>
      <c r="C496" s="28"/>
      <c r="D496" s="29" t="s">
        <v>480</v>
      </c>
      <c r="E496" s="30">
        <v>1</v>
      </c>
      <c r="F496" s="31">
        <v>1</v>
      </c>
      <c r="G496" s="31">
        <v>1</v>
      </c>
      <c r="H496" s="31">
        <v>1</v>
      </c>
      <c r="I496" s="31">
        <v>1</v>
      </c>
      <c r="J496" s="32"/>
      <c r="K496" s="31"/>
      <c r="L496" s="33"/>
      <c r="M496" s="32"/>
    </row>
    <row r="497" spans="1:13" x14ac:dyDescent="0.3">
      <c r="A497" s="34"/>
      <c r="B497" s="27"/>
      <c r="C497" s="35"/>
      <c r="D497" s="36"/>
      <c r="E497" s="37"/>
      <c r="F497" s="38"/>
      <c r="G497" s="38"/>
      <c r="H497" s="39"/>
      <c r="I497" s="40">
        <v>1</v>
      </c>
      <c r="J497" s="33"/>
      <c r="K497" s="41"/>
      <c r="L497" s="33"/>
      <c r="M497" s="33"/>
    </row>
    <row r="498" spans="1:13" x14ac:dyDescent="0.3">
      <c r="A498" s="8" t="s">
        <v>11</v>
      </c>
      <c r="B498" s="9" t="s">
        <v>482</v>
      </c>
      <c r="C498" s="10" t="s">
        <v>483</v>
      </c>
      <c r="D498" s="10"/>
      <c r="E498" s="10"/>
      <c r="F498" s="10"/>
      <c r="G498" s="10"/>
      <c r="H498" s="10"/>
      <c r="I498" s="10"/>
      <c r="J498" s="11"/>
      <c r="K498" s="12"/>
      <c r="L498" s="11">
        <f>SUM(L499:L506)</f>
        <v>19828.8</v>
      </c>
      <c r="M498" s="11">
        <f>L498</f>
        <v>19828.8</v>
      </c>
    </row>
    <row r="499" spans="1:13" x14ac:dyDescent="0.3">
      <c r="A499" s="13" t="s">
        <v>14</v>
      </c>
      <c r="B499" s="14" t="s">
        <v>484</v>
      </c>
      <c r="C499" s="15" t="s">
        <v>16</v>
      </c>
      <c r="D499" s="16" t="s">
        <v>485</v>
      </c>
      <c r="E499" s="15"/>
      <c r="F499" s="17"/>
      <c r="G499" s="17"/>
      <c r="H499" s="17"/>
      <c r="I499" s="17"/>
      <c r="J499" s="18">
        <v>8812.8000000000011</v>
      </c>
      <c r="K499" s="17">
        <v>1</v>
      </c>
      <c r="L499" s="18">
        <f>ROUND(J499*K499,2)</f>
        <v>8812.7999999999993</v>
      </c>
      <c r="M499" s="18"/>
    </row>
    <row r="500" spans="1:13" ht="45.6" x14ac:dyDescent="0.3">
      <c r="A500" s="19"/>
      <c r="B500" s="20"/>
      <c r="C500" s="21"/>
      <c r="D500" s="22" t="s">
        <v>486</v>
      </c>
      <c r="E500" s="23"/>
      <c r="F500" s="24"/>
      <c r="G500" s="24"/>
      <c r="H500" s="24"/>
      <c r="I500" s="24"/>
      <c r="J500" s="18"/>
      <c r="K500" s="24"/>
      <c r="L500" s="18"/>
      <c r="M500" s="25"/>
    </row>
    <row r="501" spans="1:13" x14ac:dyDescent="0.3">
      <c r="A501" s="26"/>
      <c r="B501" s="27"/>
      <c r="C501" s="28"/>
      <c r="D501" s="29" t="s">
        <v>487</v>
      </c>
      <c r="E501" s="30">
        <v>1</v>
      </c>
      <c r="F501" s="31">
        <v>1</v>
      </c>
      <c r="G501" s="31">
        <v>1</v>
      </c>
      <c r="H501" s="31">
        <v>1</v>
      </c>
      <c r="I501" s="31">
        <v>1</v>
      </c>
      <c r="J501" s="32"/>
      <c r="K501" s="31"/>
      <c r="L501" s="33"/>
      <c r="M501" s="32"/>
    </row>
    <row r="502" spans="1:13" x14ac:dyDescent="0.3">
      <c r="A502" s="34"/>
      <c r="B502" s="27"/>
      <c r="C502" s="35"/>
      <c r="D502" s="36"/>
      <c r="E502" s="37"/>
      <c r="F502" s="38"/>
      <c r="G502" s="38"/>
      <c r="H502" s="39"/>
      <c r="I502" s="40">
        <v>1</v>
      </c>
      <c r="J502" s="33"/>
      <c r="K502" s="41"/>
      <c r="L502" s="33"/>
      <c r="M502" s="33"/>
    </row>
    <row r="503" spans="1:13" x14ac:dyDescent="0.3">
      <c r="A503" s="13" t="s">
        <v>14</v>
      </c>
      <c r="B503" s="14" t="s">
        <v>488</v>
      </c>
      <c r="C503" s="15" t="s">
        <v>16</v>
      </c>
      <c r="D503" s="16" t="s">
        <v>489</v>
      </c>
      <c r="E503" s="15"/>
      <c r="F503" s="17"/>
      <c r="G503" s="17"/>
      <c r="H503" s="17"/>
      <c r="I503" s="17"/>
      <c r="J503" s="18">
        <v>11016</v>
      </c>
      <c r="K503" s="17">
        <v>1</v>
      </c>
      <c r="L503" s="18">
        <f>ROUND(J503*K503,2)</f>
        <v>11016</v>
      </c>
      <c r="M503" s="18"/>
    </row>
    <row r="504" spans="1:13" ht="45.6" x14ac:dyDescent="0.3">
      <c r="A504" s="19"/>
      <c r="B504" s="20"/>
      <c r="C504" s="21"/>
      <c r="D504" s="22" t="s">
        <v>490</v>
      </c>
      <c r="E504" s="23"/>
      <c r="F504" s="24"/>
      <c r="G504" s="24"/>
      <c r="H504" s="24"/>
      <c r="I504" s="24"/>
      <c r="J504" s="18"/>
      <c r="K504" s="24"/>
      <c r="L504" s="18"/>
      <c r="M504" s="25"/>
    </row>
    <row r="505" spans="1:13" x14ac:dyDescent="0.3">
      <c r="A505" s="26"/>
      <c r="B505" s="27"/>
      <c r="C505" s="28"/>
      <c r="D505" s="29" t="s">
        <v>489</v>
      </c>
      <c r="E505" s="30">
        <v>1</v>
      </c>
      <c r="F505" s="31">
        <v>1</v>
      </c>
      <c r="G505" s="31">
        <v>1</v>
      </c>
      <c r="H505" s="31">
        <v>1</v>
      </c>
      <c r="I505" s="31">
        <v>1</v>
      </c>
      <c r="J505" s="32"/>
      <c r="K505" s="31"/>
      <c r="L505" s="33"/>
      <c r="M505" s="32"/>
    </row>
    <row r="506" spans="1:13" x14ac:dyDescent="0.3">
      <c r="A506" s="34"/>
      <c r="B506" s="27"/>
      <c r="C506" s="35"/>
      <c r="D506" s="36"/>
      <c r="E506" s="37"/>
      <c r="F506" s="38"/>
      <c r="G506" s="38"/>
      <c r="H506" s="39"/>
      <c r="I506" s="40">
        <v>1</v>
      </c>
      <c r="J506" s="33"/>
      <c r="K506" s="41"/>
      <c r="L506" s="33"/>
      <c r="M506" s="33"/>
    </row>
    <row r="507" spans="1:13" x14ac:dyDescent="0.3">
      <c r="A507" s="8" t="s">
        <v>11</v>
      </c>
      <c r="B507" s="9" t="s">
        <v>491</v>
      </c>
      <c r="C507" s="10" t="s">
        <v>492</v>
      </c>
      <c r="D507" s="10"/>
      <c r="E507" s="10"/>
      <c r="F507" s="10"/>
      <c r="G507" s="10"/>
      <c r="H507" s="10"/>
      <c r="I507" s="10"/>
      <c r="J507" s="11"/>
      <c r="K507" s="12"/>
      <c r="L507" s="11">
        <f>SUM(L508:L531)</f>
        <v>48803.869999999995</v>
      </c>
      <c r="M507" s="11">
        <f>L507</f>
        <v>48803.869999999995</v>
      </c>
    </row>
    <row r="508" spans="1:13" x14ac:dyDescent="0.3">
      <c r="A508" s="13" t="s">
        <v>14</v>
      </c>
      <c r="B508" s="14" t="s">
        <v>493</v>
      </c>
      <c r="C508" s="15" t="s">
        <v>134</v>
      </c>
      <c r="D508" s="16" t="s">
        <v>494</v>
      </c>
      <c r="E508" s="15"/>
      <c r="F508" s="17"/>
      <c r="G508" s="17"/>
      <c r="H508" s="17"/>
      <c r="I508" s="17"/>
      <c r="J508" s="18">
        <v>21.44</v>
      </c>
      <c r="K508" s="17">
        <v>796.39</v>
      </c>
      <c r="L508" s="18">
        <f>ROUND(J508*K508,2)</f>
        <v>17074.599999999999</v>
      </c>
      <c r="M508" s="18"/>
    </row>
    <row r="509" spans="1:13" ht="79.8" x14ac:dyDescent="0.3">
      <c r="A509" s="19" t="s">
        <v>18</v>
      </c>
      <c r="B509" s="20"/>
      <c r="C509" s="21"/>
      <c r="D509" s="22" t="s">
        <v>495</v>
      </c>
      <c r="E509" s="23"/>
      <c r="F509" s="24"/>
      <c r="G509" s="24"/>
      <c r="H509" s="24"/>
      <c r="I509" s="24"/>
      <c r="J509" s="18"/>
      <c r="K509" s="24"/>
      <c r="L509" s="18"/>
      <c r="M509" s="25"/>
    </row>
    <row r="510" spans="1:13" x14ac:dyDescent="0.3">
      <c r="A510" s="26"/>
      <c r="B510" s="27"/>
      <c r="C510" s="28"/>
      <c r="D510" s="29" t="s">
        <v>496</v>
      </c>
      <c r="E510" s="30">
        <v>1</v>
      </c>
      <c r="F510" s="31">
        <v>796.39099999999996</v>
      </c>
      <c r="G510" s="31">
        <v>1</v>
      </c>
      <c r="H510" s="31">
        <v>1</v>
      </c>
      <c r="I510" s="31">
        <v>796.39</v>
      </c>
      <c r="J510" s="32"/>
      <c r="K510" s="31"/>
      <c r="L510" s="33"/>
      <c r="M510" s="32"/>
    </row>
    <row r="511" spans="1:13" x14ac:dyDescent="0.3">
      <c r="A511" s="34"/>
      <c r="B511" s="27"/>
      <c r="C511" s="35"/>
      <c r="D511" s="36"/>
      <c r="E511" s="37"/>
      <c r="F511" s="24"/>
      <c r="G511" s="38"/>
      <c r="H511" s="39"/>
      <c r="I511" s="40">
        <v>796.39</v>
      </c>
      <c r="J511" s="33"/>
      <c r="K511" s="41"/>
      <c r="L511" s="33"/>
      <c r="M511" s="33"/>
    </row>
    <row r="512" spans="1:13" x14ac:dyDescent="0.3">
      <c r="A512" s="13" t="s">
        <v>14</v>
      </c>
      <c r="B512" s="14" t="s">
        <v>497</v>
      </c>
      <c r="C512" s="15" t="s">
        <v>134</v>
      </c>
      <c r="D512" s="16" t="s">
        <v>498</v>
      </c>
      <c r="E512" s="15"/>
      <c r="F512" s="17"/>
      <c r="G512" s="17"/>
      <c r="H512" s="17"/>
      <c r="I512" s="17"/>
      <c r="J512" s="18">
        <v>23.78</v>
      </c>
      <c r="K512" s="17">
        <v>796.39</v>
      </c>
      <c r="L512" s="18">
        <f>ROUND(J512*K512,2)</f>
        <v>18938.150000000001</v>
      </c>
      <c r="M512" s="18"/>
    </row>
    <row r="513" spans="1:13" ht="57" x14ac:dyDescent="0.3">
      <c r="A513" s="19" t="s">
        <v>18</v>
      </c>
      <c r="B513" s="20"/>
      <c r="C513" s="21"/>
      <c r="D513" s="22" t="s">
        <v>499</v>
      </c>
      <c r="E513" s="23"/>
      <c r="F513" s="24"/>
      <c r="G513" s="24"/>
      <c r="H513" s="24"/>
      <c r="I513" s="24"/>
      <c r="J513" s="18"/>
      <c r="K513" s="24"/>
      <c r="L513" s="18"/>
      <c r="M513" s="25"/>
    </row>
    <row r="514" spans="1:13" x14ac:dyDescent="0.3">
      <c r="A514" s="26"/>
      <c r="B514" s="27"/>
      <c r="C514" s="28"/>
      <c r="D514" s="29" t="s">
        <v>496</v>
      </c>
      <c r="E514" s="30">
        <v>1</v>
      </c>
      <c r="F514" s="31">
        <v>796.39099999999996</v>
      </c>
      <c r="G514" s="31">
        <v>1</v>
      </c>
      <c r="H514" s="31">
        <v>1</v>
      </c>
      <c r="I514" s="31">
        <v>796.39</v>
      </c>
      <c r="J514" s="32"/>
      <c r="K514" s="31"/>
      <c r="L514" s="33"/>
      <c r="M514" s="32"/>
    </row>
    <row r="515" spans="1:13" x14ac:dyDescent="0.3">
      <c r="A515" s="34"/>
      <c r="B515" s="27"/>
      <c r="C515" s="35"/>
      <c r="D515" s="36"/>
      <c r="E515" s="37"/>
      <c r="F515" s="24"/>
      <c r="G515" s="38"/>
      <c r="H515" s="39"/>
      <c r="I515" s="40">
        <v>796.39</v>
      </c>
      <c r="J515" s="33"/>
      <c r="K515" s="41"/>
      <c r="L515" s="33"/>
      <c r="M515" s="33"/>
    </row>
    <row r="516" spans="1:13" x14ac:dyDescent="0.3">
      <c r="A516" s="13" t="s">
        <v>14</v>
      </c>
      <c r="B516" s="14" t="s">
        <v>500</v>
      </c>
      <c r="C516" s="15" t="s">
        <v>134</v>
      </c>
      <c r="D516" s="16" t="s">
        <v>501</v>
      </c>
      <c r="E516" s="15"/>
      <c r="F516" s="17"/>
      <c r="G516" s="17"/>
      <c r="H516" s="17"/>
      <c r="I516" s="17"/>
      <c r="J516" s="18">
        <v>157.31000000000003</v>
      </c>
      <c r="K516" s="17">
        <v>18.350000000000001</v>
      </c>
      <c r="L516" s="18">
        <f>ROUND(J516*K516,2)</f>
        <v>2886.64</v>
      </c>
      <c r="M516" s="18"/>
    </row>
    <row r="517" spans="1:13" ht="34.200000000000003" x14ac:dyDescent="0.3">
      <c r="A517" s="19" t="s">
        <v>18</v>
      </c>
      <c r="B517" s="20"/>
      <c r="C517" s="21"/>
      <c r="D517" s="22" t="s">
        <v>502</v>
      </c>
      <c r="E517" s="23"/>
      <c r="F517" s="24"/>
      <c r="G517" s="24"/>
      <c r="H517" s="24"/>
      <c r="I517" s="24"/>
      <c r="J517" s="18"/>
      <c r="K517" s="24"/>
      <c r="L517" s="18"/>
      <c r="M517" s="25"/>
    </row>
    <row r="518" spans="1:13" x14ac:dyDescent="0.3">
      <c r="A518" s="26"/>
      <c r="B518" s="27"/>
      <c r="C518" s="28"/>
      <c r="D518" s="29" t="s">
        <v>503</v>
      </c>
      <c r="E518" s="30">
        <v>1</v>
      </c>
      <c r="F518" s="31">
        <v>18.350000000000001</v>
      </c>
      <c r="G518" s="31">
        <v>1</v>
      </c>
      <c r="H518" s="31">
        <v>1</v>
      </c>
      <c r="I518" s="31">
        <v>18.350000000000001</v>
      </c>
      <c r="J518" s="32"/>
      <c r="K518" s="31"/>
      <c r="L518" s="33"/>
      <c r="M518" s="32"/>
    </row>
    <row r="519" spans="1:13" x14ac:dyDescent="0.3">
      <c r="A519" s="34"/>
      <c r="B519" s="27"/>
      <c r="C519" s="35"/>
      <c r="D519" s="36"/>
      <c r="E519" s="37"/>
      <c r="F519" s="24"/>
      <c r="G519" s="38"/>
      <c r="H519" s="39"/>
      <c r="I519" s="40">
        <v>18.350000000000001</v>
      </c>
      <c r="J519" s="33"/>
      <c r="K519" s="41"/>
      <c r="L519" s="33"/>
      <c r="M519" s="33"/>
    </row>
    <row r="520" spans="1:13" ht="24" x14ac:dyDescent="0.3">
      <c r="A520" s="13" t="s">
        <v>14</v>
      </c>
      <c r="B520" s="14" t="s">
        <v>504</v>
      </c>
      <c r="C520" s="15" t="s">
        <v>134</v>
      </c>
      <c r="D520" s="16" t="s">
        <v>505</v>
      </c>
      <c r="E520" s="15"/>
      <c r="F520" s="17"/>
      <c r="G520" s="17"/>
      <c r="H520" s="17"/>
      <c r="I520" s="17"/>
      <c r="J520" s="18">
        <v>164.39</v>
      </c>
      <c r="K520" s="17">
        <v>18.350000000000001</v>
      </c>
      <c r="L520" s="18">
        <f>ROUND(J520*K520,2)</f>
        <v>3016.56</v>
      </c>
      <c r="M520" s="18"/>
    </row>
    <row r="521" spans="1:13" ht="22.8" x14ac:dyDescent="0.3">
      <c r="A521" s="19" t="s">
        <v>18</v>
      </c>
      <c r="B521" s="20"/>
      <c r="C521" s="21"/>
      <c r="D521" s="22" t="s">
        <v>506</v>
      </c>
      <c r="E521" s="23"/>
      <c r="F521" s="24"/>
      <c r="G521" s="24"/>
      <c r="H521" s="24"/>
      <c r="I521" s="24"/>
      <c r="J521" s="18"/>
      <c r="K521" s="24"/>
      <c r="L521" s="18"/>
      <c r="M521" s="25"/>
    </row>
    <row r="522" spans="1:13" x14ac:dyDescent="0.3">
      <c r="A522" s="26"/>
      <c r="B522" s="27"/>
      <c r="C522" s="28"/>
      <c r="D522" s="29" t="s">
        <v>503</v>
      </c>
      <c r="E522" s="30">
        <v>1</v>
      </c>
      <c r="F522" s="31">
        <v>18.350000000000001</v>
      </c>
      <c r="G522" s="31">
        <v>1</v>
      </c>
      <c r="H522" s="31">
        <v>1</v>
      </c>
      <c r="I522" s="31">
        <v>18.350000000000001</v>
      </c>
      <c r="J522" s="32"/>
      <c r="K522" s="31"/>
      <c r="L522" s="33"/>
      <c r="M522" s="32"/>
    </row>
    <row r="523" spans="1:13" x14ac:dyDescent="0.3">
      <c r="A523" s="34"/>
      <c r="B523" s="27"/>
      <c r="C523" s="35"/>
      <c r="D523" s="36"/>
      <c r="E523" s="37"/>
      <c r="F523" s="24"/>
      <c r="G523" s="38"/>
      <c r="H523" s="39"/>
      <c r="I523" s="40">
        <v>18.350000000000001</v>
      </c>
      <c r="J523" s="33"/>
      <c r="K523" s="41"/>
      <c r="L523" s="33"/>
      <c r="M523" s="33"/>
    </row>
    <row r="524" spans="1:13" x14ac:dyDescent="0.3">
      <c r="A524" s="13" t="s">
        <v>14</v>
      </c>
      <c r="B524" s="14" t="s">
        <v>507</v>
      </c>
      <c r="C524" s="15" t="s">
        <v>16</v>
      </c>
      <c r="D524" s="16" t="s">
        <v>508</v>
      </c>
      <c r="E524" s="15"/>
      <c r="F524" s="17"/>
      <c r="G524" s="17"/>
      <c r="H524" s="17"/>
      <c r="I524" s="17"/>
      <c r="J524" s="18">
        <v>10548.921600000001</v>
      </c>
      <c r="K524" s="17">
        <v>1</v>
      </c>
      <c r="L524" s="18">
        <f>ROUND(J524*K524,2)</f>
        <v>10548.92</v>
      </c>
      <c r="M524" s="18"/>
    </row>
    <row r="525" spans="1:13" ht="91.2" x14ac:dyDescent="0.3">
      <c r="A525" s="19" t="s">
        <v>18</v>
      </c>
      <c r="B525" s="20"/>
      <c r="C525" s="21"/>
      <c r="D525" s="22" t="s">
        <v>509</v>
      </c>
      <c r="E525" s="23"/>
      <c r="F525" s="24"/>
      <c r="G525" s="24"/>
      <c r="H525" s="24"/>
      <c r="I525" s="24"/>
      <c r="J525" s="18"/>
      <c r="K525" s="24"/>
      <c r="L525" s="18"/>
      <c r="M525" s="25"/>
    </row>
    <row r="526" spans="1:13" x14ac:dyDescent="0.3">
      <c r="A526" s="26"/>
      <c r="B526" s="27"/>
      <c r="C526" s="28"/>
      <c r="D526" s="29" t="s">
        <v>508</v>
      </c>
      <c r="E526" s="30">
        <v>1</v>
      </c>
      <c r="F526" s="31">
        <v>1</v>
      </c>
      <c r="G526" s="31">
        <v>1</v>
      </c>
      <c r="H526" s="31">
        <v>1</v>
      </c>
      <c r="I526" s="31">
        <v>1</v>
      </c>
      <c r="J526" s="32"/>
      <c r="K526" s="31"/>
      <c r="L526" s="33"/>
      <c r="M526" s="32"/>
    </row>
    <row r="527" spans="1:13" x14ac:dyDescent="0.3">
      <c r="A527" s="34"/>
      <c r="B527" s="27"/>
      <c r="C527" s="35"/>
      <c r="D527" s="36"/>
      <c r="E527" s="37"/>
      <c r="F527" s="24"/>
      <c r="G527" s="38"/>
      <c r="H527" s="39"/>
      <c r="I527" s="40">
        <v>1</v>
      </c>
      <c r="J527" s="33"/>
      <c r="K527" s="41"/>
      <c r="L527" s="33"/>
      <c r="M527" s="33"/>
    </row>
    <row r="528" spans="1:13" x14ac:dyDescent="0.3">
      <c r="A528" s="13" t="s">
        <v>14</v>
      </c>
      <c r="B528" s="14" t="s">
        <v>510</v>
      </c>
      <c r="C528" s="15" t="s">
        <v>511</v>
      </c>
      <c r="D528" s="16" t="s">
        <v>512</v>
      </c>
      <c r="E528" s="15"/>
      <c r="F528" s="17"/>
      <c r="G528" s="17"/>
      <c r="H528" s="17"/>
      <c r="I528" s="17"/>
      <c r="J528" s="18">
        <v>-0.14000000000000001</v>
      </c>
      <c r="K528" s="17">
        <v>26150</v>
      </c>
      <c r="L528" s="18">
        <f>ROUND(J528*K528,2)</f>
        <v>-3661</v>
      </c>
      <c r="M528" s="18"/>
    </row>
    <row r="529" spans="1:13" ht="22.8" x14ac:dyDescent="0.3">
      <c r="A529" s="19" t="s">
        <v>18</v>
      </c>
      <c r="B529" s="20"/>
      <c r="C529" s="21"/>
      <c r="D529" s="22" t="s">
        <v>513</v>
      </c>
      <c r="E529" s="23"/>
      <c r="F529" s="24"/>
      <c r="G529" s="24"/>
      <c r="H529" s="24"/>
      <c r="I529" s="24"/>
      <c r="J529" s="18"/>
      <c r="K529" s="24"/>
      <c r="L529" s="18"/>
      <c r="M529" s="25"/>
    </row>
    <row r="530" spans="1:13" x14ac:dyDescent="0.3">
      <c r="A530" s="26"/>
      <c r="B530" s="27"/>
      <c r="C530" s="28"/>
      <c r="D530" s="29" t="s">
        <v>514</v>
      </c>
      <c r="E530" s="30">
        <v>1</v>
      </c>
      <c r="F530" s="31">
        <v>26150</v>
      </c>
      <c r="G530" s="31">
        <v>1</v>
      </c>
      <c r="H530" s="31">
        <v>1</v>
      </c>
      <c r="I530" s="31">
        <v>26150</v>
      </c>
      <c r="J530" s="32"/>
      <c r="K530" s="31"/>
      <c r="L530" s="33"/>
      <c r="M530" s="32"/>
    </row>
    <row r="531" spans="1:13" x14ac:dyDescent="0.3">
      <c r="A531" s="34"/>
      <c r="B531" s="27"/>
      <c r="C531" s="35"/>
      <c r="D531" s="36"/>
      <c r="E531" s="37"/>
      <c r="F531" s="24"/>
      <c r="G531" s="38"/>
      <c r="H531" s="39"/>
      <c r="I531" s="40">
        <v>26150</v>
      </c>
      <c r="J531" s="33"/>
      <c r="K531" s="41"/>
      <c r="L531" s="33"/>
      <c r="M531" s="33"/>
    </row>
    <row r="532" spans="1:13" x14ac:dyDescent="0.3">
      <c r="A532" s="8" t="s">
        <v>11</v>
      </c>
      <c r="B532" s="9" t="s">
        <v>515</v>
      </c>
      <c r="C532" s="10" t="s">
        <v>516</v>
      </c>
      <c r="D532" s="10"/>
      <c r="E532" s="10"/>
      <c r="F532" s="10"/>
      <c r="G532" s="10"/>
      <c r="H532" s="10"/>
      <c r="I532" s="10"/>
      <c r="J532" s="11"/>
      <c r="K532" s="12"/>
      <c r="L532" s="11">
        <f>SUM(L533:L536)</f>
        <v>47170.37</v>
      </c>
      <c r="M532" s="11">
        <f>L532</f>
        <v>47170.37</v>
      </c>
    </row>
    <row r="533" spans="1:13" x14ac:dyDescent="0.3">
      <c r="A533" s="13" t="s">
        <v>14</v>
      </c>
      <c r="B533" s="14" t="s">
        <v>517</v>
      </c>
      <c r="C533" s="15" t="s">
        <v>16</v>
      </c>
      <c r="D533" s="16" t="s">
        <v>518</v>
      </c>
      <c r="E533" s="15"/>
      <c r="F533" s="17"/>
      <c r="G533" s="17"/>
      <c r="H533" s="17"/>
      <c r="I533" s="17"/>
      <c r="J533" s="18">
        <v>47170.37</v>
      </c>
      <c r="K533" s="17">
        <v>1</v>
      </c>
      <c r="L533" s="18">
        <f>ROUND(J533*K533,2)</f>
        <v>47170.37</v>
      </c>
      <c r="M533" s="18"/>
    </row>
    <row r="534" spans="1:13" ht="22.8" x14ac:dyDescent="0.3">
      <c r="A534" s="19"/>
      <c r="B534" s="20"/>
      <c r="C534" s="21"/>
      <c r="D534" s="22" t="s">
        <v>519</v>
      </c>
      <c r="E534" s="23"/>
      <c r="F534" s="24"/>
      <c r="G534" s="24"/>
      <c r="H534" s="24"/>
      <c r="I534" s="24"/>
      <c r="J534" s="18"/>
      <c r="K534" s="24"/>
      <c r="L534" s="18"/>
      <c r="M534" s="49"/>
    </row>
    <row r="535" spans="1:13" x14ac:dyDescent="0.3">
      <c r="A535" s="26"/>
      <c r="B535" s="27"/>
      <c r="C535" s="28"/>
      <c r="D535" s="29" t="s">
        <v>520</v>
      </c>
      <c r="E535" s="30">
        <v>1</v>
      </c>
      <c r="F535" s="31">
        <v>1</v>
      </c>
      <c r="G535" s="31">
        <v>1</v>
      </c>
      <c r="H535" s="31">
        <v>1</v>
      </c>
      <c r="I535" s="31">
        <v>1</v>
      </c>
      <c r="J535" s="32"/>
      <c r="K535" s="31"/>
      <c r="L535" s="33"/>
      <c r="M535" s="32"/>
    </row>
    <row r="536" spans="1:13" x14ac:dyDescent="0.3">
      <c r="A536" s="34"/>
      <c r="B536" s="27"/>
      <c r="C536" s="35"/>
      <c r="D536" s="36"/>
      <c r="E536" s="37"/>
      <c r="F536" s="24"/>
      <c r="G536" s="38"/>
      <c r="H536" s="39"/>
      <c r="I536" s="40">
        <v>1</v>
      </c>
      <c r="J536" s="33"/>
      <c r="K536" s="41"/>
      <c r="L536" s="33"/>
      <c r="M536" s="33"/>
    </row>
    <row r="537" spans="1:13" x14ac:dyDescent="0.3">
      <c r="A537" s="50" t="s">
        <v>11</v>
      </c>
      <c r="B537" s="51" t="s">
        <v>521</v>
      </c>
      <c r="C537" s="52" t="s">
        <v>522</v>
      </c>
      <c r="D537" s="52"/>
      <c r="E537" s="52"/>
      <c r="F537" s="52"/>
      <c r="G537" s="52"/>
      <c r="H537" s="52"/>
      <c r="I537" s="52"/>
      <c r="J537" s="53"/>
      <c r="K537" s="54"/>
      <c r="L537" s="53">
        <f>ROUND((SUM(M2:M536))*0.01,2)</f>
        <v>14779.43</v>
      </c>
      <c r="M537" s="53">
        <f>L537</f>
        <v>14779.43</v>
      </c>
    </row>
    <row r="538" spans="1:13" x14ac:dyDescent="0.3">
      <c r="A538" s="55" t="s">
        <v>14</v>
      </c>
      <c r="B538" s="56" t="s">
        <v>523</v>
      </c>
      <c r="C538" s="57" t="s">
        <v>16</v>
      </c>
      <c r="D538" s="58" t="s">
        <v>524</v>
      </c>
      <c r="E538" s="57"/>
      <c r="F538" s="59"/>
      <c r="G538" s="59"/>
      <c r="H538" s="59"/>
      <c r="I538" s="59"/>
      <c r="J538" s="60">
        <v>14779.43</v>
      </c>
      <c r="K538" s="59">
        <v>1</v>
      </c>
      <c r="L538" s="60">
        <f>ROUND(J538*K538,2)</f>
        <v>14779.43</v>
      </c>
      <c r="M538" s="60"/>
    </row>
    <row r="539" spans="1:13" ht="22.8" x14ac:dyDescent="0.3">
      <c r="A539" s="26" t="s">
        <v>18</v>
      </c>
      <c r="B539" s="27"/>
      <c r="C539" s="34"/>
      <c r="D539" s="47" t="s">
        <v>525</v>
      </c>
      <c r="E539" s="28"/>
      <c r="F539" s="41"/>
      <c r="G539" s="41"/>
      <c r="H539" s="41"/>
      <c r="I539" s="41"/>
      <c r="J539" s="60"/>
      <c r="K539" s="41"/>
      <c r="L539" s="60"/>
      <c r="M539" s="61"/>
    </row>
    <row r="540" spans="1:13" x14ac:dyDescent="0.3">
      <c r="A540" s="45"/>
      <c r="B540" s="46"/>
      <c r="C540" s="45"/>
      <c r="D540" s="29" t="s">
        <v>526</v>
      </c>
      <c r="E540" s="30">
        <v>1</v>
      </c>
      <c r="F540" s="31">
        <v>1</v>
      </c>
      <c r="G540" s="31">
        <v>1</v>
      </c>
      <c r="H540" s="31">
        <v>1</v>
      </c>
      <c r="I540" s="31">
        <v>1</v>
      </c>
      <c r="J540" s="32"/>
      <c r="K540" s="62"/>
      <c r="L540" s="33"/>
      <c r="M540" s="32"/>
    </row>
    <row r="541" spans="1:13" x14ac:dyDescent="0.3">
      <c r="A541" s="34"/>
      <c r="B541" s="27"/>
      <c r="C541" s="35"/>
      <c r="D541" s="47"/>
      <c r="E541" s="28"/>
      <c r="F541" s="41"/>
      <c r="G541" s="41"/>
      <c r="H541" s="48"/>
      <c r="I541" s="40">
        <v>1</v>
      </c>
      <c r="J541" s="33"/>
      <c r="K541" s="41"/>
      <c r="L541" s="33"/>
      <c r="M541" s="33"/>
    </row>
    <row r="542" spans="1:13" ht="27.6" x14ac:dyDescent="0.3">
      <c r="A542" s="19" t="s">
        <v>527</v>
      </c>
      <c r="B542" s="63"/>
      <c r="C542" s="64"/>
      <c r="D542" s="65" t="s">
        <v>528</v>
      </c>
      <c r="E542" s="64"/>
      <c r="F542" s="66" t="s">
        <v>529</v>
      </c>
      <c r="G542" s="66"/>
      <c r="H542" s="66"/>
      <c r="I542" s="66"/>
      <c r="J542" s="67"/>
      <c r="K542" s="66"/>
      <c r="L542" s="67"/>
      <c r="M542" s="67">
        <f>SUM(M2:M541)</f>
        <v>1492722.51</v>
      </c>
    </row>
    <row r="543" spans="1:13" x14ac:dyDescent="0.3">
      <c r="A543" s="19"/>
      <c r="B543" s="68" t="s">
        <v>530</v>
      </c>
      <c r="C543" s="23"/>
      <c r="D543" s="22" t="s">
        <v>531</v>
      </c>
      <c r="E543" s="23"/>
      <c r="F543" s="24"/>
      <c r="G543" s="24"/>
      <c r="H543" s="24"/>
      <c r="I543" s="24"/>
      <c r="J543" s="69"/>
      <c r="K543" s="24"/>
      <c r="L543" s="70">
        <v>0.13</v>
      </c>
      <c r="M543" s="69">
        <f>ROUND(M542*L543,2)</f>
        <v>194053.93</v>
      </c>
    </row>
    <row r="544" spans="1:13" x14ac:dyDescent="0.3">
      <c r="A544" s="19"/>
      <c r="B544" s="68" t="s">
        <v>530</v>
      </c>
      <c r="C544" s="23"/>
      <c r="D544" s="22" t="s">
        <v>532</v>
      </c>
      <c r="E544" s="23"/>
      <c r="F544" s="24"/>
      <c r="G544" s="24"/>
      <c r="H544" s="24"/>
      <c r="I544" s="24"/>
      <c r="J544" s="69"/>
      <c r="K544" s="24"/>
      <c r="L544" s="70">
        <v>0.06</v>
      </c>
      <c r="M544" s="69">
        <f>ROUND(L544*M542,2)</f>
        <v>89563.35</v>
      </c>
    </row>
    <row r="545" spans="1:13" ht="28.2" x14ac:dyDescent="0.3">
      <c r="A545" s="19" t="s">
        <v>533</v>
      </c>
      <c r="B545" s="71"/>
      <c r="C545" s="23"/>
      <c r="D545" s="72" t="s">
        <v>534</v>
      </c>
      <c r="E545" s="73"/>
      <c r="F545" s="66"/>
      <c r="G545" s="66"/>
      <c r="H545" s="66"/>
      <c r="I545" s="66"/>
      <c r="J545" s="67"/>
      <c r="K545" s="66"/>
      <c r="L545" s="67"/>
      <c r="M545" s="67">
        <f>M544+M543+M542</f>
        <v>1776339.79</v>
      </c>
    </row>
    <row r="546" spans="1:13" x14ac:dyDescent="0.3">
      <c r="A546" s="19"/>
      <c r="B546" s="68" t="s">
        <v>530</v>
      </c>
      <c r="C546" s="23"/>
      <c r="D546" s="22" t="s">
        <v>535</v>
      </c>
      <c r="E546" s="23"/>
      <c r="F546" s="24"/>
      <c r="G546" s="24"/>
      <c r="H546" s="24"/>
      <c r="I546" s="24"/>
      <c r="J546" s="69"/>
      <c r="K546" s="24"/>
      <c r="L546" s="70">
        <v>0.21</v>
      </c>
      <c r="M546" s="69">
        <f>ROUND(L546*M545,2)</f>
        <v>373031.36</v>
      </c>
    </row>
    <row r="547" spans="1:13" ht="28.2" x14ac:dyDescent="0.3">
      <c r="A547" s="19" t="s">
        <v>533</v>
      </c>
      <c r="B547" s="71"/>
      <c r="C547" s="23"/>
      <c r="D547" s="72" t="s">
        <v>536</v>
      </c>
      <c r="E547" s="73"/>
      <c r="F547" s="66"/>
      <c r="G547" s="66"/>
      <c r="H547" s="66"/>
      <c r="I547" s="66"/>
      <c r="J547" s="67"/>
      <c r="K547" s="66"/>
      <c r="L547" s="67"/>
      <c r="M547" s="67">
        <f>M546+M545</f>
        <v>2149371.15</v>
      </c>
    </row>
    <row r="548" spans="1:13" x14ac:dyDescent="0.3">
      <c r="B548" s="75"/>
    </row>
    <row r="549" spans="1:13" x14ac:dyDescent="0.3">
      <c r="B549" s="75"/>
    </row>
    <row r="1057" spans="12:12" x14ac:dyDescent="0.3">
      <c r="L1057" s="79" t="s">
        <v>537</v>
      </c>
    </row>
  </sheetData>
  <mergeCells count="10">
    <mergeCell ref="C498:I498"/>
    <mergeCell ref="C507:I507"/>
    <mergeCell ref="C532:I532"/>
    <mergeCell ref="C537:I537"/>
    <mergeCell ref="C2:I2"/>
    <mergeCell ref="C31:I31"/>
    <mergeCell ref="C101:I101"/>
    <mergeCell ref="C236:I236"/>
    <mergeCell ref="C332:I332"/>
    <mergeCell ref="C461:I461"/>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0E42E925AEB0D428E82179EA616534B" ma:contentTypeVersion="18" ma:contentTypeDescription="Crear nuevo documento." ma:contentTypeScope="" ma:versionID="1dced74177ca58c90a2aac2bc5f76599">
  <xsd:schema xmlns:xsd="http://www.w3.org/2001/XMLSchema" xmlns:xs="http://www.w3.org/2001/XMLSchema" xmlns:p="http://schemas.microsoft.com/office/2006/metadata/properties" xmlns:ns2="5c136f9e-4c62-4529-96d7-4d45c08bd7fe" xmlns:ns3="09521594-1c3f-4dc0-883b-87d08b31ebb9" targetNamespace="http://schemas.microsoft.com/office/2006/metadata/properties" ma:root="true" ma:fieldsID="81e1c4613f75191139d3b9ef16b3da60" ns2:_="" ns3:_="">
    <xsd:import namespace="5c136f9e-4c62-4529-96d7-4d45c08bd7fe"/>
    <xsd:import namespace="09521594-1c3f-4dc0-883b-87d08b31ebb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36f9e-4c62-4529-96d7-4d45c08bd7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24008f0c-77cc-4ac8-b256-0f6140b0949c"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521594-1c3f-4dc0-883b-87d08b31ebb9"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37489d52-0c8c-469c-8e97-b41cc147591a}" ma:internalName="TaxCatchAll" ma:showField="CatchAllData" ma:web="09521594-1c3f-4dc0-883b-87d08b31eb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c136f9e-4c62-4529-96d7-4d45c08bd7fe">
      <Terms xmlns="http://schemas.microsoft.com/office/infopath/2007/PartnerControls"/>
    </lcf76f155ced4ddcb4097134ff3c332f>
    <TaxCatchAll xmlns="09521594-1c3f-4dc0-883b-87d08b31ebb9" xsi:nil="true"/>
  </documentManagement>
</p:properties>
</file>

<file path=customXml/itemProps1.xml><?xml version="1.0" encoding="utf-8"?>
<ds:datastoreItem xmlns:ds="http://schemas.openxmlformats.org/officeDocument/2006/customXml" ds:itemID="{44DF6E93-C67D-435A-B63C-FF5033E44574}"/>
</file>

<file path=customXml/itemProps2.xml><?xml version="1.0" encoding="utf-8"?>
<ds:datastoreItem xmlns:ds="http://schemas.openxmlformats.org/officeDocument/2006/customXml" ds:itemID="{938D5BE8-080D-48A4-93D8-F829BFA1586E}"/>
</file>

<file path=customXml/itemProps3.xml><?xml version="1.0" encoding="utf-8"?>
<ds:datastoreItem xmlns:ds="http://schemas.openxmlformats.org/officeDocument/2006/customXml" ds:itemID="{584700C0-A1E4-4798-AC50-6066131FE9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Mediciones y PPTO Comedor</vt:lpstr>
    </vt:vector>
  </TitlesOfParts>
  <Company>Enresa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Almoguera Sanmiguel, Aurelio José</dc:creator>
  <cp:lastModifiedBy>Almoguera Sanmiguel, Aurelio José</cp:lastModifiedBy>
  <dcterms:created xsi:type="dcterms:W3CDTF">2026-03-13T11:20:32Z</dcterms:created>
  <dcterms:modified xsi:type="dcterms:W3CDTF">2026-03-13T11:32:01Z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0x01010030E42E925AEB0D428E82179EA616534B</vt:lpwstr>
  </property>
</Properties>
</file>